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mpliaçaõ Transbordo\Licitação\"/>
    </mc:Choice>
  </mc:AlternateContent>
  <bookViews>
    <workbookView xWindow="0" yWindow="0" windowWidth="28800" windowHeight="12435"/>
  </bookViews>
  <sheets>
    <sheet name="Orçamento Sintético" sheetId="1" r:id="rId1"/>
  </sheets>
  <calcPr calcId="152511"/>
</workbook>
</file>

<file path=xl/calcChain.xml><?xml version="1.0" encoding="utf-8"?>
<calcChain xmlns="http://schemas.openxmlformats.org/spreadsheetml/2006/main">
  <c r="J198" i="1" l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<sst xmlns="http://schemas.openxmlformats.org/spreadsheetml/2006/main" count="868" uniqueCount="557">
  <si>
    <t>Obra</t>
  </si>
  <si>
    <t>Bancos</t>
  </si>
  <si>
    <t>B.D.I.</t>
  </si>
  <si>
    <t>Encargos Sociais</t>
  </si>
  <si>
    <t>AMPLIAÇÃO E ADAPTAÇÃO DO TRANSBORDO MUNICIPAL</t>
  </si>
  <si>
    <t xml:space="preserve">SINAPI - 12/2023 - Mato Grosso
ORSE - 12/2023 - Sergipe
FDE - 01/2024 - São Paulo
</t>
  </si>
  <si>
    <t xml:space="preserve">Padrão - 22,47%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</si>
  <si>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</si>
  <si>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</si>
  <si>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</si>
  <si>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</si>
  <si>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</si>
  <si>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</si>
  <si>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</si>
  <si>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</si>
  <si>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</si>
  <si>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</si>
  <si>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</si>
  <si>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</si>
  <si>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</si>
  <si>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</si>
  <si>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</si>
  <si>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</si>
  <si>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</si>
  <si>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</si>
  <si>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</si>
  <si>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</si>
  <si>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REFEITÓRIO E ALOJAMENTO - AMPLIAÇÃO</t>
  </si>
  <si>
    <t xml:space="preserve"> 2.1 </t>
  </si>
  <si>
    <t>MOVIMENTAÇÃO DE TERRA</t>
  </si>
  <si>
    <t xml:space="preserve"> 2.1.1 </t>
  </si>
  <si>
    <t xml:space="preserve"> 96527 </t>
  </si>
  <si>
    <t>ESCAVAÇÃO MANUAL DE VALA PARA VIGA BALDRAME (INCLUINDO ESCAVAÇÃO PARA COLOCAÇÃO DE FÔRMAS). AF_06/2017</t>
  </si>
  <si>
    <t>m³</t>
  </si>
  <si>
    <t xml:space="preserve"> 2.1.2 </t>
  </si>
  <si>
    <t xml:space="preserve"> 96523 </t>
  </si>
  <si>
    <t>ESCAVAÇÃO MANUAL PARA BLOCO DE COROAMENTO OU SAPATA (INCLUINDO ESCAVAÇÃO PARA COLOCAÇÃO DE FÔRMAS). AF_06/2017</t>
  </si>
  <si>
    <t xml:space="preserve"> 2.1.3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</si>
  <si>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</si>
  <si>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</si>
  <si>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2.1.4 </t>
  </si>
  <si>
    <t xml:space="preserve"> 100575 </t>
  </si>
  <si>
    <t>REGULARIZAÇÃO DE SUPERFÍCIES COM MOTONIVELADORA. AF_11/2019</t>
  </si>
  <si>
    <t xml:space="preserve"> 2.2 </t>
  </si>
  <si>
    <t>ESTRUTURAL</t>
  </si>
  <si>
    <t xml:space="preserve"> 2.2.1 </t>
  </si>
  <si>
    <t>FORMAS</t>
  </si>
  <si>
    <t xml:space="preserve"> 2.2.1.1 </t>
  </si>
  <si>
    <t xml:space="preserve"> 96535 </t>
  </si>
  <si>
    <t>FABRICAÇÃO, MONTAGEM E DESMONTAGEM DE FÔRMA PARA SAPATA, EM MADEIRA SERRADA, E=25 MM, 4 UTILIZAÇÕES. AF_06/2017</t>
  </si>
  <si>
    <t xml:space="preserve"> 2.2.1.2 </t>
  </si>
  <si>
    <t xml:space="preserve"> 96536 </t>
  </si>
  <si>
    <t>FABRICAÇÃO, MONTAGEM E DESMONTAGEM DE FÔRMA PARA VIGA BALDRAME, EM MADEIRA SERRADA, E=25 MM, 4 UTILIZAÇÕES. AF_06/2017</t>
  </si>
  <si>
    <t xml:space="preserve"> 2.2.1.3 </t>
  </si>
  <si>
    <t xml:space="preserve"> 92514 </t>
  </si>
  <si>
    <t>MONTAGEM E DESMONTAGEM DE FÔRMA DE LAJE MACIÇA, PÉ-DIREITO SIMPLES, EM CHAPA DE MADEIRA COMPENSADA RESINADA, 4 UTILIZAÇÕES. AF_09/2020</t>
  </si>
  <si>
    <t xml:space="preserve"> 2.2.1.4 </t>
  </si>
  <si>
    <t xml:space="preserve"> 92265 </t>
  </si>
  <si>
    <t>FABRICAÇÃO DE FÔRMA PARA VIGAS, EM CHAPA DE MADEIRA COMPENSADA RESINADA, E = 17 MM. AF_09/2020</t>
  </si>
  <si>
    <t xml:space="preserve"> 2.2.2 </t>
  </si>
  <si>
    <t>CONCRETAGEM</t>
  </si>
  <si>
    <t xml:space="preserve"> 2.2.2.1 </t>
  </si>
  <si>
    <t xml:space="preserve"> PMCJ - 382 </t>
  </si>
  <si>
    <t>Próprio</t>
  </si>
  <si>
    <t>CONCRETAGEM DE BLOCOS DE COROAMENTO E VIGAS BALDRAME, FCK 25 MPA, COM USO DE JERICA  LANÇAMENTO, ADENSAMENTO E ACABAMENTO. AF_06/2017</t>
  </si>
  <si>
    <t xml:space="preserve"> 2.2.2.2 </t>
  </si>
  <si>
    <t xml:space="preserve"> 103669 </t>
  </si>
  <si>
    <t>CONCRETAGEM DE PILARES, FCK = 25 MPA,  COM USO DE BALDES - LANÇAMENTO, ADENSAMENTO E ACABAMENTO. AF_02/2022</t>
  </si>
  <si>
    <t xml:space="preserve"> 2.2.2.3 </t>
  </si>
  <si>
    <t xml:space="preserve"> PMCJ - 383 </t>
  </si>
  <si>
    <t>CONCRETAGEM DE SAPATAS, FCK 25 MPA, COM USO DE JERICA  LANÇAMENTO, ADENSAMENTO E ACABAMENTO. AF_06/2017</t>
  </si>
  <si>
    <t xml:space="preserve"> 2.2.2.4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</si>
  <si>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</si>
  <si>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</si>
  <si>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2.2.2.5 </t>
  </si>
  <si>
    <t xml:space="preserve"> 2.2.2.6 </t>
  </si>
  <si>
    <t xml:space="preserve"> 96617 </t>
  </si>
  <si>
    <t>LASTRO DE CONCRETO MAGRO, APLICADO EM BLOCOS DE COROAMENTO OU SAPATAS, ESPESSURA DE 3 CM. AF_08/2017</t>
  </si>
  <si>
    <t xml:space="preserve"> 2.2.3 </t>
  </si>
  <si>
    <t>AÇO</t>
  </si>
  <si>
    <t xml:space="preserve"> 2.2.3.1 </t>
  </si>
  <si>
    <t xml:space="preserve"> 92801 </t>
  </si>
  <si>
    <t>CORTE E DOBRA DE AÇO CA-50, DIÂMETRO DE 6,3 MM. AF_06/2022</t>
  </si>
  <si>
    <t>KG</t>
  </si>
  <si>
    <t xml:space="preserve"> 2.2.3.2 </t>
  </si>
  <si>
    <t xml:space="preserve"> 92802 </t>
  </si>
  <si>
    <t>CORTE E DOBRA DE AÇO CA-50, DIÂMETRO DE 8,0 MM. AF_06/2022</t>
  </si>
  <si>
    <t xml:space="preserve"> 2.2.3.3 </t>
  </si>
  <si>
    <t xml:space="preserve"> 92803 </t>
  </si>
  <si>
    <t>CORTE E DOBRA DE AÇO CA-50, DIÂMETRO DE 10,0 MM. AF_06/2022</t>
  </si>
  <si>
    <t xml:space="preserve"> 2.2.3.4 </t>
  </si>
  <si>
    <t xml:space="preserve"> 92804 </t>
  </si>
  <si>
    <t>CORTE E DOBRA DE AÇO CA-50, DIÂMETRO DE 12,5 MM. AF_06/2022</t>
  </si>
  <si>
    <t xml:space="preserve"> 2.2.3.5 </t>
  </si>
  <si>
    <t xml:space="preserve"> 92800 </t>
  </si>
  <si>
    <t>CORTE E DOBRA DE AÇO CA-60, DIÂMETRO DE 5,0 MM. AF_06/2022</t>
  </si>
  <si>
    <t xml:space="preserve"> 2.2.4 </t>
  </si>
  <si>
    <t>DIVERSOS</t>
  </si>
  <si>
    <t xml:space="preserve"> 2.2.4.1 </t>
  </si>
  <si>
    <t xml:space="preserve"> 93186 </t>
  </si>
  <si>
    <t>VERGA MOLDADA IN LOCO EM CONCRETO PARA JANELAS COM ATÉ 1,5 M DE VÃO. AF_03/2016</t>
  </si>
  <si>
    <t>M</t>
  </si>
  <si>
    <t xml:space="preserve"> 2.2.4.2 </t>
  </si>
  <si>
    <t xml:space="preserve"> 93187 </t>
  </si>
  <si>
    <t>VERGA MOLDADA IN LOCO EM CONCRETO PARA JANELAS COM MAIS DE 1,5 M DE VÃO. AF_03/2016</t>
  </si>
  <si>
    <t xml:space="preserve"> 2.2.4.3 </t>
  </si>
  <si>
    <t xml:space="preserve"> 93188 </t>
  </si>
  <si>
    <t>VERGA MOLDADA IN LOCO EM CONCRETO PARA PORTAS COM ATÉ 1,5 M DE VÃO. AF_03/2016</t>
  </si>
  <si>
    <t xml:space="preserve"> 2.2.4.4 </t>
  </si>
  <si>
    <t xml:space="preserve"> 93196 </t>
  </si>
  <si>
    <t>CONTRAVERGA MOLDADA IN LOCO EM CONCRETO PARA VÃOS DE ATÉ 1,5 M DE COMPRIMENTO. AF_03/2016</t>
  </si>
  <si>
    <t xml:space="preserve"> 2.2.4.5 </t>
  </si>
  <si>
    <t xml:space="preserve"> 93197 </t>
  </si>
  <si>
    <t>CONTRAVERGA MOLDADA IN LOCO EM CONCRETO PARA VÃOS DE MAIS DE 1,5 M DE COMPRIMENTO. AF_03/2016</t>
  </si>
  <si>
    <t xml:space="preserve"> 2.2.5 </t>
  </si>
  <si>
    <t>IMPERMEABILIZAÇÃO</t>
  </si>
  <si>
    <t xml:space="preserve"> 2.2.5.1 </t>
  </si>
  <si>
    <t xml:space="preserve"> 98557 </t>
  </si>
  <si>
    <t>IMPERMEABILIZAÇÃO DE SUPERFÍCIE COM EMULSÃO ASFÁLTICA, 2 DEMÃOS. AF_09/2023</t>
  </si>
  <si>
    <t xml:space="preserve"> 2.3 </t>
  </si>
  <si>
    <t>VEDAÇÕES</t>
  </si>
  <si>
    <t xml:space="preserve"> 2.3.1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</si>
  <si>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</si>
  <si>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</si>
  <si>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2.4 </t>
  </si>
  <si>
    <t>COBERTURA</t>
  </si>
  <si>
    <t xml:space="preserve"> 2.4.1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</si>
  <si>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</si>
  <si>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</si>
  <si>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2.4.2 </t>
  </si>
  <si>
    <t xml:space="preserve"> PMCJ - 750 </t>
  </si>
  <si>
    <t>TRAMA DE AÇO COMPOSTA POR TERÇAS PARA TELHADOS DE ATÉ 2 ÁGUAS PARA TELHA TERMOACÚSTICA, COMPOSTA POR PERFIL ENRIJECIDO 75X40X15, INCLUSO PINTURA ESMALTE, TRANSPORTE VERTICAL. AF_07/2019</t>
  </si>
  <si>
    <t xml:space="preserve"> 2.4.3 </t>
  </si>
  <si>
    <t xml:space="preserve"> PMCJ - 482 </t>
  </si>
  <si>
    <t>TABEIRA DE MADEIRA LEI, 1A QUALIDADE, 2,5X25,0CM PARA BEIRAL DE TELHADO, FIXADO EM ESTRUTURA METALICA, INCLUSO VERNIZ ALQUÍDICO (3 DEMÃOS)</t>
  </si>
  <si>
    <t xml:space="preserve"> 2.4.4 </t>
  </si>
  <si>
    <t xml:space="preserve"> 92610 </t>
  </si>
  <si>
    <t>FABRICAÇÃO E INSTALAÇÃO DE TESOURA INTEIRA EM AÇO, VÃO DE 7 M, PARA TELHA ONDULADA DE FIBROCIMENTO, METÁLICA, PLÁSTICA OU TERMOACÚSTICA, INCLUSO IÇAMENTO. AF_12/2015</t>
  </si>
  <si>
    <t>UN</t>
  </si>
  <si>
    <t xml:space="preserve"> 2.4.5 </t>
  </si>
  <si>
    <t xml:space="preserve"> 92614 </t>
  </si>
  <si>
    <t>FABRICAÇÃO E INSTALAÇÃO DE TESOURA INTEIRA EM AÇO, VÃO DE 9 M, PARA TELHA ONDULADA DE FIBROCIMENTO, METÁLICA, PLÁSTICA OU TERMOACÚSTICA, INCLUSO IÇAMENTO. AF_12/2015</t>
  </si>
  <si>
    <t xml:space="preserve"> 2.4.6 </t>
  </si>
  <si>
    <t xml:space="preserve"> 92606 </t>
  </si>
  <si>
    <t>FABRICAÇÃO E INSTALAÇÃO DE TESOURA INTEIRA EM AÇO, VÃO DE 5 M, PARA TELHA ONDULADA DE FIBROCIMENTO, METÁLICA, PLÁSTICA OU TERMOACÚSTICA, INCLUSO IÇAMENTO. AF_12/2015</t>
  </si>
  <si>
    <t xml:space="preserve"> 2.4.7 </t>
  </si>
  <si>
    <t xml:space="preserve"> 92608 </t>
  </si>
  <si>
    <t>FABRICAÇÃO E INSTALAÇÃO DE TESOURA INTEIRA EM AÇO, VÃO DE 6 M, PARA TELHA ONDULADA DE FIBROCIMENTO, METÁLICA, PLÁSTICA OU TERMOACÚSTICA, INCLUSO IÇAMENTO. AF_12/2015</t>
  </si>
  <si>
    <t xml:space="preserve"> 2.5 </t>
  </si>
  <si>
    <t>SISTEMA DE PISOS</t>
  </si>
  <si>
    <t xml:space="preserve"> 2.5.1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</si>
  <si>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</si>
  <si>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</si>
  <si>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M2</t>
  </si>
  <si>
    <t xml:space="preserve"> 2.5.2 </t>
  </si>
  <si>
    <t xml:space="preserve"> 94990 </t>
  </si>
  <si>
    <t>EXECUÇÃO DE PASSEIO (CALÇADA) OU PISO DE CONCRETO COM CONCRETO MOLDADO IN LOCO, FEITO EM OBRA, ACABAMENTO CONVENCIONAL, NÃO ARMADO. AF_08/2022</t>
  </si>
  <si>
    <t xml:space="preserve"> 2.6 </t>
  </si>
  <si>
    <t>FORRO</t>
  </si>
  <si>
    <t xml:space="preserve"> 2.6.1 </t>
  </si>
  <si>
    <t xml:space="preserve"> 96116 </t>
  </si>
  <si>
    <t>FORRO EM RÉGUAS DE PVC, FRISADO, PARA AMBIENTES COMERCIAIS, INCLUSIVE ESTRUTURA BIDIRECIONAL DE FIXAÇÃO. AF_08/2023_PS</t>
  </si>
  <si>
    <t xml:space="preserve"> 2.6.2 </t>
  </si>
  <si>
    <t xml:space="preserve"> 96112 </t>
  </si>
  <si>
    <t>FORRO EM MADEIRA PINUS, PARA AMBIENTES RESIDENCIAIS, INCLUSIVE ESTRUTURA UNIDIRECIONAL DE FIXAÇÃO. AF_08/2023 (BEIRAL)</t>
  </si>
  <si>
    <t xml:space="preserve"> 2.7 </t>
  </si>
  <si>
    <t>ESQUADRIAS</t>
  </si>
  <si>
    <t xml:space="preserve"> 2.7.1 </t>
  </si>
  <si>
    <t>PORTAS</t>
  </si>
  <si>
    <t xml:space="preserve"> 2.7.1.1 </t>
  </si>
  <si>
    <t xml:space="preserve"> 91338 </t>
  </si>
  <si>
    <t>PORTA DE ALUMÍNIO DE ABRIR COM LAMBRI, COM GUARNIÇÃO, FIXAÇÃO COM PARAFUSOS - FORNECIMENTO E INSTALAÇÃO. AF_12/2019</t>
  </si>
  <si>
    <t xml:space="preserve"> 2.7.2 </t>
  </si>
  <si>
    <t>JANELAS</t>
  </si>
  <si>
    <t xml:space="preserve"> 2.7.2.1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</si>
  <si>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</si>
  <si>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</si>
  <si>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2.7.2.2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</si>
  <si>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</si>
  <si>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</si>
  <si>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2.7.2.3 </t>
  </si>
  <si>
    <t xml:space="preserve"> 8970 </t>
  </si>
  <si>
    <t>ORSE</t>
  </si>
  <si>
    <t>Tela de nylon tipo mosquiteiro com moldura em aluminio anodizado natural</t>
  </si>
  <si>
    <t xml:space="preserve"> 2.7.3 </t>
  </si>
  <si>
    <t>ACESSÓRIOS</t>
  </si>
  <si>
    <t xml:space="preserve"> 2.7.3.1 </t>
  </si>
  <si>
    <t xml:space="preserve"> 98689 </t>
  </si>
  <si>
    <t>SOLEIRA EM GRANITO, LARGURA 15 CM, ESPESSURA 2,0 CM. AF_09/2020</t>
  </si>
  <si>
    <t xml:space="preserve"> 2.7.3.2 </t>
  </si>
  <si>
    <t xml:space="preserve"> 101965 </t>
  </si>
  <si>
    <t>PEITORIL LINEAR EM GRANITO OU MÁRMORE, L = 15CM, COMPRIMENTO DE ATÉ 2M, ASSENTADO COM ARGAMASSA 1:6 COM ADITIVO. AF_11/2020</t>
  </si>
  <si>
    <t xml:space="preserve"> 2.8 </t>
  </si>
  <si>
    <t>REVESTIMENTOS</t>
  </si>
  <si>
    <t xml:space="preserve"> 2.8.1 </t>
  </si>
  <si>
    <t>PISO</t>
  </si>
  <si>
    <t xml:space="preserve"> 2.8.1.1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</si>
  <si>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</si>
  <si>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</si>
  <si>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2.8.1.2 </t>
  </si>
  <si>
    <t xml:space="preserve"> 102491 </t>
  </si>
  <si>
    <t>PINTURA DE PISO COM TINTA ACRÍLICA, APLICAÇÃO MANUAL, 2 DEMÃOS, INCLUSO FUNDO PREPARADOR. AF_05/2021</t>
  </si>
  <si>
    <t xml:space="preserve"> 2.8.2 </t>
  </si>
  <si>
    <t>PAREDES</t>
  </si>
  <si>
    <t xml:space="preserve"> 2.8.2.1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</si>
  <si>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</si>
  <si>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</si>
  <si>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2.8.2.2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</si>
  <si>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</si>
  <si>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</si>
  <si>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2.8.2.3 </t>
  </si>
  <si>
    <t xml:space="preserve"> 88485 </t>
  </si>
  <si>
    <t>FUNDO SELADOR ACRÍLICO, APLICAÇÃO MANUAL EM PAREDE, UMA DEMÃO. AF_04/2023</t>
  </si>
  <si>
    <t xml:space="preserve"> 2.8.2.4 </t>
  </si>
  <si>
    <t xml:space="preserve"> 96135 </t>
  </si>
  <si>
    <t>APLICAÇÃO MANUAL DE MASSA ACRÍLICA EM PAREDES EXTERNAS DE CASAS, DUAS DEMÃOS. AF_05/2017</t>
  </si>
  <si>
    <t xml:space="preserve"> 2.8.2.5 </t>
  </si>
  <si>
    <t xml:space="preserve"> 88489 </t>
  </si>
  <si>
    <t>PINTURA LÁTEX ACRÍLICA PREMIUM, APLICAÇÃO MANUAL EM PAREDES, DUAS DEMÃOS. AF_04/2023</t>
  </si>
  <si>
    <t xml:space="preserve"> 2.8.2.6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</si>
  <si>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</si>
  <si>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</si>
  <si>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2.8.2.7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</si>
  <si>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</si>
  <si>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</si>
  <si>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2.8.3 </t>
  </si>
  <si>
    <t>TETO</t>
  </si>
  <si>
    <t xml:space="preserve"> 2.8.3.1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</si>
  <si>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</si>
  <si>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</si>
  <si>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2.8.3.2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</si>
  <si>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</si>
  <si>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</si>
  <si>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2.8.3.3 </t>
  </si>
  <si>
    <t xml:space="preserve"> 88484 </t>
  </si>
  <si>
    <t>FUNDO SELADOR ACRÍLICO, APLICAÇÃO MANUAL EM TETO, UMA DEMÃO. AF_04/2023</t>
  </si>
  <si>
    <t xml:space="preserve"> 2.8.3.4 </t>
  </si>
  <si>
    <t xml:space="preserve"> 88494 </t>
  </si>
  <si>
    <t>EMASSAMENTO COM MASSA LÁTEX, APLICAÇÃO EM TETO, UMA DEMÃO, LIXAMENTO MANUAL. AF_04/2023</t>
  </si>
  <si>
    <t xml:space="preserve"> 2.8.3.5 </t>
  </si>
  <si>
    <t xml:space="preserve"> 88488 </t>
  </si>
  <si>
    <t>PINTURA LÁTEX ACRÍLICA PREMIUM, APLICAÇÃO MANUAL EM TETO, DUAS DEMÃOS. AF_04/2023</t>
  </si>
  <si>
    <t xml:space="preserve"> 2.8.3.6 </t>
  </si>
  <si>
    <t xml:space="preserve"> 102223 </t>
  </si>
  <si>
    <t>PINTURA VERNIZ (INCOLOR) ALQUÍDICO EM MADEIRA, USO INTERNO E EXTERNO, 3 DEMÃOS. AF_01/2021</t>
  </si>
  <si>
    <t xml:space="preserve"> 2.9 </t>
  </si>
  <si>
    <t>INSTALAÇÃO ELÉTRICA</t>
  </si>
  <si>
    <t xml:space="preserve"> 2.9.1 </t>
  </si>
  <si>
    <t>CABOS E ELETRODUTOS</t>
  </si>
  <si>
    <t xml:space="preserve"> 2.9.1.1 </t>
  </si>
  <si>
    <t xml:space="preserve"> 91924 </t>
  </si>
  <si>
    <t>CABO DE COBRE FLEXÍVEL ISOLADO, 1,5 MM², ANTI-CHAMA 450/750 V, PARA CIRCUITOS TERMINAIS - FORNECIMENTO E INSTALAÇÃO. AF_03/2023</t>
  </si>
  <si>
    <t xml:space="preserve"> 2.9.1.2 </t>
  </si>
  <si>
    <t xml:space="preserve"> 91926 </t>
  </si>
  <si>
    <t>CABO DE COBRE FLEXÍVEL ISOLADO, 2,5 MM², ANTI-CHAMA 450/750 V, PARA CIRCUITOS TERMINAIS - FORNECIMENTO E INSTALAÇÃO. AF_03/2023</t>
  </si>
  <si>
    <t xml:space="preserve"> 2.9.1.3 </t>
  </si>
  <si>
    <t xml:space="preserve"> 91928 </t>
  </si>
  <si>
    <t>CABO DE COBRE FLEXÍVEL ISOLADO, 4 MM², ANTI-CHAMA 450/750 V, PARA CIRCUITOS TERMINAIS - FORNECIMENTO E INSTALAÇÃO. AF_03/2023</t>
  </si>
  <si>
    <t xml:space="preserve"> 2.9.1.4 </t>
  </si>
  <si>
    <t xml:space="preserve"> 91930 </t>
  </si>
  <si>
    <t>CABO DE COBRE FLEXÍVEL ISOLADO, 6 MM², ANTI-CHAMA 450/750 V, PARA CIRCUITOS TERMINAIS - FORNECIMENTO E INSTALAÇÃO. AF_03/2023</t>
  </si>
  <si>
    <t xml:space="preserve"> 2.9.1.5 </t>
  </si>
  <si>
    <t xml:space="preserve"> 92982 </t>
  </si>
  <si>
    <t>CABO DE COBRE FLEXÍVEL ISOLADO, 16 MM², ANTI-CHAMA 0,6/1,0 KV, PARA DISTRIBUIÇÃO - FORNECIMENTO E INSTALAÇÃO. AF_12/2015</t>
  </si>
  <si>
    <t xml:space="preserve"> 2.9.1.6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</si>
  <si>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</si>
  <si>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</si>
  <si>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2.9.1.7 </t>
  </si>
  <si>
    <t xml:space="preserve"> 91831 </t>
  </si>
  <si>
    <t>ELETRODUTO FLEXÍVEL CORRUGADO, PVC, DN 20 MM (1/2"), PARA CIRCUITOS TERMINAIS, INSTALADO EM FORRO - FORNECIMENTO E INSTALAÇÃO. AF_03/2023</t>
  </si>
  <si>
    <t xml:space="preserve"> 2.9.1.8 </t>
  </si>
  <si>
    <t xml:space="preserve"> 91852 </t>
  </si>
  <si>
    <t>ELETRODUTO FLEXÍVEL CORRUGADO, PVC, DN 20 MM (1/2"), PARA CIRCUITOS TERMINAIS, INSTALADO EM PAREDE - FORNECIMENTO E INSTALAÇÃO. AF_03/2023</t>
  </si>
  <si>
    <t xml:space="preserve"> 2.9.1.9 </t>
  </si>
  <si>
    <t xml:space="preserve"> 91834 </t>
  </si>
  <si>
    <t>ELETRODUTO FLEXÍVEL CORRUGADO, PVC, DN 25 MM (3/4"), PARA CIRCUITOS TERMINAIS, INSTALADO EM FORRO - FORNECIMENTO E INSTALAÇÃO. AF_03/2023</t>
  </si>
  <si>
    <t xml:space="preserve"> 2.9.1.10 </t>
  </si>
  <si>
    <t xml:space="preserve"> 91854 </t>
  </si>
  <si>
    <t>ELETRODUTO FLEXÍVEL CORRUGADO, PVC, DN 25 MM (3/4"), PARA CIRCUITOS TERMINAIS, INSTALADO EM PAREDE - FORNECIMENTO E INSTALAÇÃO. AF_03/2023</t>
  </si>
  <si>
    <t xml:space="preserve"> 2.9.1.11 </t>
  </si>
  <si>
    <t xml:space="preserve"> 91836 </t>
  </si>
  <si>
    <t>ELETRODUTO FLEXÍVEL CORRUGADO, PVC, DN 32 MM (1"), PARA CIRCUITOS TERMINAIS, INSTALADO EM FORRO - FORNECIMENTO E INSTALAÇÃO. AF_03/2023</t>
  </si>
  <si>
    <t xml:space="preserve"> 2.9.1.12 </t>
  </si>
  <si>
    <t xml:space="preserve"> 91856 </t>
  </si>
  <si>
    <t>ELETRODUTO FLEXÍVEL CORRUGADO, PVC, DN 32 MM (1"), PARA CIRCUITOS TERMINAIS, INSTALADO EM PAREDE - FORNECIMENTO E INSTALAÇÃO. AF_03/2023</t>
  </si>
  <si>
    <t xml:space="preserve"> 2.9.1.13 </t>
  </si>
  <si>
    <t xml:space="preserve"> 91865 </t>
  </si>
  <si>
    <t>ELETRODUTO RÍGIDO ROSCÁVEL, PVC, DN 40 MM (1 1/4"), PARA CIRCUITOS TERMINAIS, INSTALADO EM FORRO - FORNECIMENTO E INSTALAÇÃO. AF_03/2023</t>
  </si>
  <si>
    <t xml:space="preserve"> 2.9.1.14 </t>
  </si>
  <si>
    <t xml:space="preserve"> 91873 </t>
  </si>
  <si>
    <t>ELETRODUTO RÍGIDO ROSCÁVEL, PVC, DN 40 MM (1 1/4"), PARA CIRCUITOS TERMINAIS, INSTALADO EM PAREDE - FORNECIMENTO E INSTALAÇÃO. AF_03/2023</t>
  </si>
  <si>
    <t xml:space="preserve"> 2.9.1.15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</si>
  <si>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</si>
  <si>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</si>
  <si>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2.9.2 </t>
  </si>
  <si>
    <t>INTERRUPTORES E TOMADAS</t>
  </si>
  <si>
    <t xml:space="preserve"> 2.9.2.1 </t>
  </si>
  <si>
    <t xml:space="preserve"> 91992 </t>
  </si>
  <si>
    <t>TOMADA ALTA DE EMBUTIR (1 MÓDULO), 2P+T 10 A, INCLUINDO SUPORTE E PLACA - FORNECIMENTO E INSTALAÇÃO. AF_03/2023</t>
  </si>
  <si>
    <t xml:space="preserve"> 2.9.2.2 </t>
  </si>
  <si>
    <t xml:space="preserve"> 91996 </t>
  </si>
  <si>
    <t>TOMADA MÉDIA DE EMBUTIR (1 MÓDULO), 2P+T 10 A, INCLUINDO SUPORTE E PLACA - FORNECIMENTO E INSTALAÇÃO. AF_03/2023</t>
  </si>
  <si>
    <t xml:space="preserve"> 2.9.2.3 </t>
  </si>
  <si>
    <t xml:space="preserve"> 92004 </t>
  </si>
  <si>
    <t>TOMADA MÉDIA DE EMBUTIR (2 MÓDULOS), 2P+T 10 A, INCLUINDO SUPORTE E PLACA - FORNECIMENTO E INSTALAÇÃO. AF_03/2023</t>
  </si>
  <si>
    <t xml:space="preserve"> 2.9.2.4 </t>
  </si>
  <si>
    <t xml:space="preserve"> 92000 </t>
  </si>
  <si>
    <t>TOMADA BAIXA DE EMBUTIR (1 MÓDULO), 2P+T 10 A, INCLUINDO SUPORTE E PLACA - FORNECIMENTO E INSTALAÇÃO. AF_03/2023</t>
  </si>
  <si>
    <t xml:space="preserve"> 2.9.2.5 </t>
  </si>
  <si>
    <t xml:space="preserve"> 92008 </t>
  </si>
  <si>
    <t>TOMADA BAIXA DE EMBUTIR (2 MÓDULOS), 2P+T 10 A, INCLUINDO SUPORTE E PLACA - FORNECIMENTO E INSTALAÇÃO. AF_03/2023</t>
  </si>
  <si>
    <t xml:space="preserve"> 2.9.2.6 </t>
  </si>
  <si>
    <t xml:space="preserve"> 91953 </t>
  </si>
  <si>
    <t>INTERRUPTOR SIMPLES (1 MÓDULO), 10A/250V, INCLUINDO SUPORTE E PLACA - FORNECIMENTO E INSTALAÇÃO. AF_03/2023</t>
  </si>
  <si>
    <t xml:space="preserve"> 2.9.3 </t>
  </si>
  <si>
    <t>QUADROS E DISJUNTORES</t>
  </si>
  <si>
    <t xml:space="preserve"> 2.9.3.1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</si>
  <si>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</si>
  <si>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</si>
  <si>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2.9.3.2 </t>
  </si>
  <si>
    <t xml:space="preserve"> 93653 </t>
  </si>
  <si>
    <t>DISJUNTOR MONOPOLAR TIPO DIN, CORRENTE NOMINAL DE 10A - FORNECIMENTO E INSTALAÇÃO. AF_10/2020</t>
  </si>
  <si>
    <t xml:space="preserve"> 2.9.3.3 </t>
  </si>
  <si>
    <t xml:space="preserve"> 93656 </t>
  </si>
  <si>
    <t>DISJUNTOR MONOPOLAR TIPO DIN, CORRENTE NOMINAL DE 25A - FORNECIMENTO E INSTALAÇÃO. AF_10/2020</t>
  </si>
  <si>
    <t xml:space="preserve"> 2.9.3.4 </t>
  </si>
  <si>
    <t xml:space="preserve"> 93661 </t>
  </si>
  <si>
    <t>DISJUNTOR BIPOLAR TIPO DIN, CORRENTE NOMINAL DE 16A - FORNECIMENTO E INSTALAÇÃO. AF_10/2020</t>
  </si>
  <si>
    <t xml:space="preserve"> 2.9.3.5 </t>
  </si>
  <si>
    <t xml:space="preserve"> 93664 </t>
  </si>
  <si>
    <t>DISJUNTOR BIPOLAR TIPO DIN, CORRENTE NOMINAL DE 32A - FORNECIMENTO E INSTALAÇÃO. AF_10/2020</t>
  </si>
  <si>
    <t xml:space="preserve"> 2.9.3.6 </t>
  </si>
  <si>
    <t xml:space="preserve"> 453 </t>
  </si>
  <si>
    <t>Disjuntor termomagnetico tripolar 100 A, padrão DIN (Europeu - linha branca), 65KA</t>
  </si>
  <si>
    <t>un</t>
  </si>
  <si>
    <t xml:space="preserve"> 2.9.4 </t>
  </si>
  <si>
    <t>LUMINÁRIAS</t>
  </si>
  <si>
    <t xml:space="preserve"> 2.9.4.1 </t>
  </si>
  <si>
    <t xml:space="preserve"> 103782 </t>
  </si>
  <si>
    <t>LUMINÁRIA TIPO PLAFON CIRCULAR, DE SOBREPOR, COM LED DE 12/13 W - FORNECIMENTO E INSTALAÇÃO. AF_03/2022</t>
  </si>
  <si>
    <t xml:space="preserve"> 2.9.5 </t>
  </si>
  <si>
    <t xml:space="preserve"> 2.9.5.1 </t>
  </si>
  <si>
    <t xml:space="preserve"> 09.04.039 </t>
  </si>
  <si>
    <t>FDE</t>
  </si>
  <si>
    <t>INTERRUPTOR AUTOM. DIFERENCIAL (DISPOSITIVO DR) 63A/300 mA</t>
  </si>
  <si>
    <t xml:space="preserve"> 2.9.5.2 </t>
  </si>
  <si>
    <t xml:space="preserve"> 9041 </t>
  </si>
  <si>
    <t>Dispositivo de proteção contra surto de tensão DPS 60kA - 275v</t>
  </si>
  <si>
    <t xml:space="preserve"> 2.9.5.3 </t>
  </si>
  <si>
    <t xml:space="preserve"> 98111 </t>
  </si>
  <si>
    <t>CAIXA DE INSPEÇÃO PARA ATERRAMENTO, CIRCULAR, EM POLIETILENO, DIÂMETRO INTERNO = 0,3 M. AF_12/2020</t>
  </si>
  <si>
    <t xml:space="preserve"> 2.9.5.4 </t>
  </si>
  <si>
    <t xml:space="preserve"> 96986 </t>
  </si>
  <si>
    <t>HASTE DE ATERRAMENTO, DIÂMETRO 3/4", COM 3 METROS - FORNECIMENTO E INSTALAÇÃO. AF_08/2023</t>
  </si>
  <si>
    <t xml:space="preserve"> 2.9.5.5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</si>
  <si>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</si>
  <si>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</si>
  <si>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2.10 </t>
  </si>
  <si>
    <t>INSTALAÇÃO HIDRÁULICA</t>
  </si>
  <si>
    <t xml:space="preserve"> 2.10.1 </t>
  </si>
  <si>
    <t xml:space="preserve"> 102622 </t>
  </si>
  <si>
    <t>CAIXA D´ÁGUA EM POLIETILENO, 500 LITROS (INCLUSOS TUBOS, CONEXÕES E TORNEIRA DE BÓIA) - FORNECIMENTO E INSTALAÇÃO. AF_06/2021</t>
  </si>
  <si>
    <t xml:space="preserve"> 2.10.2 </t>
  </si>
  <si>
    <t xml:space="preserve"> 89402 </t>
  </si>
  <si>
    <t>TUBO, PVC, SOLDÁVEL, DN 25MM, INSTALADO EM RAMAL DE DISTRIBUIÇÃO DE ÁGUA - FORNECIMENTO E INSTALAÇÃO. AF_06/2022</t>
  </si>
  <si>
    <t xml:space="preserve"> 2.10.3 </t>
  </si>
  <si>
    <t xml:space="preserve"> 103979 </t>
  </si>
  <si>
    <t>TUBO, PVC, SOLDÁVEL, DN 50MM, INSTALADO EM RAMAL DE DISTRIBUIÇÃO DE ÁGUA - FORNECIMENTO E INSTALAÇÃO. AF_06/2022</t>
  </si>
  <si>
    <t xml:space="preserve"> 2.10.4 </t>
  </si>
  <si>
    <t xml:space="preserve"> 89409 </t>
  </si>
  <si>
    <t>JOELHO 45 GRAUS, PVC, SOLDÁVEL, DN 25MM, INSTALADO EM RAMAL DE DISTRIBUIÇÃO DE ÁGUA - FORNECIMENTO E INSTALAÇÃO. AF_06/2022</t>
  </si>
  <si>
    <t xml:space="preserve"> 2.10.5 </t>
  </si>
  <si>
    <t xml:space="preserve"> 103985 </t>
  </si>
  <si>
    <t>JOELHO 45 GRAUS, PVC, SOLDÁVEL, DN 50MM, INSTALADO EM RAMAL DE DISTRIBUIÇÃO DE ÁGUA - FORNECIMENTO E INSTALAÇÃO. AF_06/2022</t>
  </si>
  <si>
    <t xml:space="preserve"> 2.10.6 </t>
  </si>
  <si>
    <t xml:space="preserve"> 89408 </t>
  </si>
  <si>
    <t>JOELHO 90 GRAUS, PVC, SOLDÁVEL, DN 25MM, INSTALADO EM RAMAL DE DISTRIBUIÇÃO DE ÁGUA - FORNECIMENTO E INSTALAÇÃO. AF_06/2022</t>
  </si>
  <si>
    <t xml:space="preserve"> 2.10.7 </t>
  </si>
  <si>
    <t xml:space="preserve"> 103984 </t>
  </si>
  <si>
    <t>JOELHO 90 GRAUS, PVC, SOLDÁVEL, DN 50MM, INSTALADO EM RAMAL DE DISTRIBUIÇÃO DE ÁGUA - FORNECIMENTO E INSTALAÇÃO. AF_06/2022</t>
  </si>
  <si>
    <t xml:space="preserve"> 2.10.8 </t>
  </si>
  <si>
    <t xml:space="preserve"> 89440 </t>
  </si>
  <si>
    <t>TE, PVC, SOLDÁVEL, DN 25MM, INSTALADO EM RAMAL DE DISTRIBUIÇÃO DE ÁGUA - FORNECIMENTO E INSTALAÇÃO. AF_06/2022</t>
  </si>
  <si>
    <t xml:space="preserve"> 2.10.9 </t>
  </si>
  <si>
    <t xml:space="preserve"> 104004 </t>
  </si>
  <si>
    <t>TE, PVC, SOLDÁVEL, DN 50MM, INSTALADO EM RAMAL DE DISTRIBUIÇÃO DE ÁGUA - FORNECIMENTO E INSTALAÇÃO. AF_06/2022</t>
  </si>
  <si>
    <t xml:space="preserve"> 2.10.10 </t>
  </si>
  <si>
    <t xml:space="preserve"> 104006 </t>
  </si>
  <si>
    <t>TÊ DE REDUÇÃO, PVC, SOLDÁVEL, DN 50MM X 25MM, INSTALADO EM RAMAL DE DISTRIBUIÇÃO DE ÁGUA - FORNECIMENTO E INSTALAÇÃO. AF_06/2022</t>
  </si>
  <si>
    <t xml:space="preserve"> 2.10.11 </t>
  </si>
  <si>
    <t xml:space="preserve"> 94492 </t>
  </si>
  <si>
    <t>REGISTRO DE ESFERA, PVC, SOLDÁVEL, COM VOLANTE, DN  50 MM - FORNECIMENTO E INSTALAÇÃO. AF_08/2021</t>
  </si>
  <si>
    <t xml:space="preserve"> 2.10.12 </t>
  </si>
  <si>
    <t xml:space="preserve"> 94489 </t>
  </si>
  <si>
    <t>REGISTRO DE ESFERA, PVC, SOLDÁVEL, COM VOLANTE, DN  25 MM - FORNECIMENTO E INSTALAÇÃO. AF_08/2021</t>
  </si>
  <si>
    <t xml:space="preserve"> 2.11 </t>
  </si>
  <si>
    <t>INSTALAÇÃO SANITÁRIA</t>
  </si>
  <si>
    <t xml:space="preserve"> 2.11.1 </t>
  </si>
  <si>
    <t xml:space="preserve"> 98052 </t>
  </si>
  <si>
    <t>TANQUE SÉPTICO CIRCULAR, EM CONCRETO PRÉ-MOLDADO, DIÂMETRO INTERNO = 1,10 M, ALTURA INTERNA = 2,50 M, VOLUME ÚTIL: 2138,2 L (PARA 5 CONTRIBUINTES). AF_12/2020_PA</t>
  </si>
  <si>
    <t xml:space="preserve"> 2.11.2 </t>
  </si>
  <si>
    <t xml:space="preserve"> 98094 </t>
  </si>
  <si>
    <t>SUMIDOURO RETANGULAR, EM ALVENARIA COM BLOCOS DE CONCRETO, DIMENSÕES INTERNAS: 0,8 X 1,4 X H=3,0 M, ÁREA DE INFILTRAÇÃO: 13,2 M² (PARA 5 CONTRIBUINTES). AF_12/2020</t>
  </si>
  <si>
    <t xml:space="preserve"> 2.11.3 </t>
  </si>
  <si>
    <t xml:space="preserve"> PMCJ - 665 </t>
  </si>
  <si>
    <t>CAIXA DE GORDURA DE ALVENARIA (TIJOLO MACIÇO) 60X60X60CM</t>
  </si>
  <si>
    <t xml:space="preserve"> 2.11.4 </t>
  </si>
  <si>
    <t xml:space="preserve"> PMCJ - 018 </t>
  </si>
  <si>
    <t>CAIXA DE INSPEÇÃO DE ALVENARIA (TIJOLO MACIÇO) 60X60X60CM</t>
  </si>
  <si>
    <t xml:space="preserve"> 2.11.5 </t>
  </si>
  <si>
    <t xml:space="preserve"> 89711 </t>
  </si>
  <si>
    <t>TUBO PVC, SERIE NORMAL, ESGOTO PREDIAL, DN 40 MM, FORNECIDO E INSTALADO EM RAMAL DE DESCARGA OU RAMAL DE ESGOTO SANITÁRIO. AF_08/2022</t>
  </si>
  <si>
    <t xml:space="preserve"> 2.11.6 </t>
  </si>
  <si>
    <t xml:space="preserve"> 89714 </t>
  </si>
  <si>
    <t>TUBO PVC, SERIE NORMAL, ESGOTO PREDIAL, DN 100 MM, FORNECIDO E INSTALADO EM RAMAL DE DESCARGA OU RAMAL DE ESGOTO SANITÁRIO. AF_08/2022</t>
  </si>
  <si>
    <t xml:space="preserve"> 2.11.7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</si>
  <si>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</si>
  <si>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</si>
  <si>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2.11.8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</si>
  <si>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</si>
  <si>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</si>
  <si>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2.11.9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</si>
  <si>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</si>
  <si>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</si>
  <si>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2.11.10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</si>
  <si>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</si>
  <si>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</si>
  <si>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2.12 </t>
  </si>
  <si>
    <t>LOUÇAS E ACESSÓRIOS</t>
  </si>
  <si>
    <t xml:space="preserve"> 2.12.1 </t>
  </si>
  <si>
    <t xml:space="preserve"> 100849 </t>
  </si>
  <si>
    <t>ASSENTO SANITÁRIO CONVENCIONAL - FORNECIMENTO E INSTALACAO. AF_01/2020</t>
  </si>
  <si>
    <t xml:space="preserve"> 2.12.2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</si>
  <si>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</si>
  <si>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</si>
  <si>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2.12.3 </t>
  </si>
  <si>
    <t xml:space="preserve"> 95547 </t>
  </si>
  <si>
    <t>SABONETEIRA PLASTICA TIPO DISPENSER PARA SABONETE LIQUIDO COM RESERVATORIO 800 A 1500 ML, INCLUSO FIXAÇÃO. AF_01/2020</t>
  </si>
  <si>
    <t xml:space="preserve"> 2.12.4 </t>
  </si>
  <si>
    <t xml:space="preserve"> 4287 </t>
  </si>
  <si>
    <t>Dispenser para toalha interfolhada</t>
  </si>
  <si>
    <t xml:space="preserve"> 2.12.5 </t>
  </si>
  <si>
    <t xml:space="preserve"> PMCJ - 596 </t>
  </si>
  <si>
    <t>BANCADA DE GRANITO CINZA POLIDO, DE 0,80 X 0,50 M - INCLUSO CUBA DE EMBUTIR OVAL EM LOUÇA BRANCA E TORNEIRA CROMADA DE MESA MONOCOMANDO- FORNECIMENTO E INSTALAÇÃO. AF_01/2020</t>
  </si>
  <si>
    <t xml:space="preserve"> 2.12.6 </t>
  </si>
  <si>
    <t xml:space="preserve"> PMCJ - 597 </t>
  </si>
  <si>
    <t>BANCADA DE GRANITO CINZA POLIDO, DE 2,00 X 0,60 M - INCLUSO CUBA DE EMBUTIR DE AÇO INOXIDÁVEL E TORNEIRA CROMADA TUBO MÓVEL DE MESA - FORNECIMENTO E INSTALAÇÃO. AF_01/2020</t>
  </si>
  <si>
    <t xml:space="preserve"> 2.12.7 </t>
  </si>
  <si>
    <t xml:space="preserve"> 100860 </t>
  </si>
  <si>
    <t>CHUVEIRO ELÉTRICO COMUM CORPO PLÁSTICO, TIPO DUCHA  FORNECIMENTO E INSTALAÇÃO. AF_01/2020</t>
  </si>
  <si>
    <t xml:space="preserve"> 2.12.8 </t>
  </si>
  <si>
    <t xml:space="preserve"> 95544 </t>
  </si>
  <si>
    <t>PAPELEIRA DE PAREDE EM METAL CROMADO SEM TAMPA, INCLUSO FIXAÇÃO. AF_01/2020</t>
  </si>
  <si>
    <t xml:space="preserve"> 2.12.9 </t>
  </si>
  <si>
    <t xml:space="preserve"> 95545 </t>
  </si>
  <si>
    <t>SABONETEIRA DE PAREDE EM METAL CROMADO, INCLUSO FIXAÇÃO. AF_01/2020</t>
  </si>
  <si>
    <t xml:space="preserve"> 2.12.10 </t>
  </si>
  <si>
    <t xml:space="preserve"> 95543 </t>
  </si>
  <si>
    <t>PORTA TOALHA BANHO EM METAL CROMADO, TIPO BARRA, INCLUSO FIXAÇÃO. AF_01/2020</t>
  </si>
  <si>
    <t xml:space="preserve"> 2.12.11 </t>
  </si>
  <si>
    <t xml:space="preserve"> 95542 </t>
  </si>
  <si>
    <t>PORTA TOALHA ROSTO EM METAL CROMADO, TIPO ARGOLA, INCLUSO FIXAÇÃO. AF_01/2020</t>
  </si>
  <si>
    <t xml:space="preserve"> 2.12.12 </t>
  </si>
  <si>
    <t xml:space="preserve"> 100856 </t>
  </si>
  <si>
    <t>MANOPLA E CANOPLA CROMADA  FORNECIMENTO E INSTALAÇÃO. AF_01/2020</t>
  </si>
  <si>
    <t xml:space="preserve"> 2.12.13 </t>
  </si>
  <si>
    <t xml:space="preserve"> 08.17.050 </t>
  </si>
  <si>
    <t>BEBEDOURO ELETRICO COM CAPACIDADE DE 40 L</t>
  </si>
  <si>
    <t xml:space="preserve"> 2.13 </t>
  </si>
  <si>
    <t>CLIMATIZAÇÃO</t>
  </si>
  <si>
    <t xml:space="preserve"> 2.13.1 </t>
  </si>
  <si>
    <t xml:space="preserve"> PMCJ - 347 </t>
  </si>
  <si>
    <t>CAIXA DE ESPERA PARA AR CONDICIONADO</t>
  </si>
  <si>
    <t xml:space="preserve"> 2.13.2 </t>
  </si>
  <si>
    <t xml:space="preserve"> 103247 </t>
  </si>
  <si>
    <t>AR CONDICIONADO SPLIT INVERTER, HI-WALL (PAREDE), 12000 BTU/H, CICLO FRIO - FORNECIMENTO E INSTALAÇÃO. AF_11/2021_PE</t>
  </si>
  <si>
    <t xml:space="preserve"> 3 </t>
  </si>
  <si>
    <t>BARRCÃO - ADAPTAÇÃO</t>
  </si>
  <si>
    <t xml:space="preserve"> 3.1 </t>
  </si>
  <si>
    <t>DEMOLIÇÕES</t>
  </si>
  <si>
    <t xml:space="preserve"> 3.1.1 </t>
  </si>
  <si>
    <t xml:space="preserve"> 16 </t>
  </si>
  <si>
    <t>Demolição manual de piso cimentado sobre lastro de concreto - Rev 01</t>
  </si>
  <si>
    <t xml:space="preserve"> 3.1.2 </t>
  </si>
  <si>
    <t xml:space="preserve"> 97622 </t>
  </si>
  <si>
    <t>DEMOLIÇÃO DE ALVENARIA DE BLOCO FURADO, DE FORMA MANUAL, SEM REAPROVEITAMENTO. AF_09/2023</t>
  </si>
  <si>
    <t xml:space="preserve"> 3.1.3 </t>
  </si>
  <si>
    <t xml:space="preserve"> 97633 </t>
  </si>
  <si>
    <t>DEMOLIÇÃO DE REVESTIMENTO CERÂMICO, DE FORMA MANUAL, SEM REAPROVEITAMENTO. AF_09/2023</t>
  </si>
  <si>
    <t xml:space="preserve"> 3.1.4 </t>
  </si>
  <si>
    <t xml:space="preserve"> 97645 </t>
  </si>
  <si>
    <t>REMOÇÃO DE JANELAS, DE FORMA MANUAL, SEM REAPROVEITAMENTO. AF_09/2023</t>
  </si>
  <si>
    <t xml:space="preserve"> 3.1.5 </t>
  </si>
  <si>
    <t xml:space="preserve"> 97644 </t>
  </si>
  <si>
    <t>REMOÇÃO DE PORTAS, DE FORMA MANUAL, SEM REAPROVEITAMENTO. AF_09/2023</t>
  </si>
  <si>
    <t xml:space="preserve"> 3.1.6 </t>
  </si>
  <si>
    <t xml:space="preserve"> 97663 </t>
  </si>
  <si>
    <t>REMOÇÃO DE LOUÇAS, DE FORMA MANUAL, SEM REAPROVEITAMENTO. AF_09/2023</t>
  </si>
  <si>
    <t xml:space="preserve"> 3.1.7 </t>
  </si>
  <si>
    <t xml:space="preserve"> 97647 </t>
  </si>
  <si>
    <t>REMOÇÃO DE TELHAS DE FIBROCIMENTO METÁLICA E CERÂMICA, DE FORMA MANUAL, SEM REAPROVEITAMENTO. AF_09/2023</t>
  </si>
  <si>
    <t xml:space="preserve"> 3.2 </t>
  </si>
  <si>
    <t xml:space="preserve"> 3.2.1 </t>
  </si>
  <si>
    <t xml:space="preserve"> 93358 </t>
  </si>
  <si>
    <t>ESCAVAÇÃO MANUAL DE VALA COM PROFUNDIDADE MENOR OU IGUAL A 1,30 M. AF_02/2021</t>
  </si>
  <si>
    <t xml:space="preserve"> 3.3 </t>
  </si>
  <si>
    <t xml:space="preserve"> 3.3.1 </t>
  </si>
  <si>
    <t xml:space="preserve"> 94213 </t>
  </si>
  <si>
    <t>TELHAMENTO COM TELHA DE AÇO/ALUMÍNIO E = 0,5 MM, COM ATÉ 2 ÁGUAS, INCLUSO IÇAMENTO. AF_07/2019</t>
  </si>
  <si>
    <t xml:space="preserve"> 3.3.2 </t>
  </si>
  <si>
    <t xml:space="preserve"> 94229 </t>
  </si>
  <si>
    <t>CALHA EM CHAPA DE AÇO GALVANIZADO NÚMERO 24, DESENVOLVIMENTO DE 100 CM, INCLUSO TRANSPORTE VERTICAL. AF_07/2019</t>
  </si>
  <si>
    <t xml:space="preserve"> 3.3.3 </t>
  </si>
  <si>
    <t>TELHAMENTO COM TELHA DE AÇO/ALUMÍNIO E = 0,5 MM, COM ATÉ 2 ÁGUAS, INCLUSO IÇAMENTO. AF_07/2019 (TROCA DE TELHA DANIFICADA)</t>
  </si>
  <si>
    <t xml:space="preserve"> 3.4 </t>
  </si>
  <si>
    <t>DRENAGEM</t>
  </si>
  <si>
    <t xml:space="preserve"> 3.4.1 </t>
  </si>
  <si>
    <t xml:space="preserve"> PMCJ - 764 </t>
  </si>
  <si>
    <t>EXECUÇÃO DE CANALETA DE CONCRETO MOLDADO IN LOCO, ESPESSURA DE 0,1 M, COM GRELHA EM FERRO FUNDIDO (DIMENSÕES INTERNAS: B=0,15 M; H=0,25 M)</t>
  </si>
  <si>
    <t xml:space="preserve"> 3.5 </t>
  </si>
  <si>
    <t xml:space="preserve"> 3.5.1 </t>
  </si>
  <si>
    <t xml:space="preserve"> 3.5.2 </t>
  </si>
  <si>
    <t xml:space="preserve"> 96121 </t>
  </si>
  <si>
    <t>ACABAMENTOS PARA FORRO (RODA-FORRO EM PERFIL METÁLICO E PLÁSTICO). AF_08/2023</t>
  </si>
  <si>
    <t xml:space="preserve"> 3.6 </t>
  </si>
  <si>
    <t xml:space="preserve"> 3.6.1 </t>
  </si>
  <si>
    <t xml:space="preserve"> 3.6.2 </t>
  </si>
  <si>
    <t xml:space="preserve"> 3.6.3 </t>
  </si>
  <si>
    <t xml:space="preserve"> 95305 </t>
  </si>
  <si>
    <t>TEXTURA ACRÍLICA, APLICAÇÃO MANUAL EM PAREDE, UMA DEMÃO. AF_04/2023</t>
  </si>
  <si>
    <t xml:space="preserve"> 3.6.4 </t>
  </si>
  <si>
    <t xml:space="preserve"> 100742 </t>
  </si>
  <si>
    <t>PINTURA COM TINTA ALQUÍDICA DE ACABAMENTO (ESMALTE SINTÉTICO ACETINADO) APLICADA A ROLO OU PINCEL SOBRE SUPERFÍCIES METÁLICAS EXECUTADO EM OBRA (POR DEMÃO). AF_01/2020 (COBERTURA, PILARES E TESOURAS)(PILARES COM DUAS DEMÃOS)</t>
  </si>
  <si>
    <t xml:space="preserve"> 3.7 </t>
  </si>
  <si>
    <t xml:space="preserve"> 3.7.1 </t>
  </si>
  <si>
    <t xml:space="preserve"> 11948 </t>
  </si>
  <si>
    <t>Janela em alumínio, cor N/P/B,tipo veneziana, de abrir ou correr, completa inclusive caixilhos, dobradiças ou roldanas e fechadura</t>
  </si>
  <si>
    <t xml:space="preserve"> 3.7.2 </t>
  </si>
  <si>
    <t xml:space="preserve"> 3.8 </t>
  </si>
  <si>
    <t xml:space="preserve"> 3.8.1 </t>
  </si>
  <si>
    <t xml:space="preserve"> 86876 </t>
  </si>
  <si>
    <t>TANQUE DE MÁRMORE SINTÉTICO SUSPENSO, 22L OU EQUIVALENTE - FORNECIMENTO E INSTALAÇÃO. AF_01/2020</t>
  </si>
  <si>
    <t xml:space="preserve"> 3.9 </t>
  </si>
  <si>
    <t>ALAMBRADO</t>
  </si>
  <si>
    <t xml:space="preserve"> 3.9.1 </t>
  </si>
  <si>
    <t xml:space="preserve"> PMCJ - 778 </t>
  </si>
  <si>
    <t>CERCA COM MOURÕES DE CONCRETO, RETO, H=2,30 M, ESPAÇAMENTO DE 5,0 M, CRAVADOS 0,5 M, COM 7 FIOS DE ARAME DE AÇO OVALADO 15X17 - FORNECIMENTO E INSTALAÇÃO.</t>
  </si>
  <si>
    <t xml:space="preserve"> 4 </t>
  </si>
  <si>
    <t>SERVIÇOS FINAIS</t>
  </si>
  <si>
    <t xml:space="preserve"> 4.1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</si>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</sst>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6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>
        <v>1</v>
      </c>
      <c r="G5" s="5"/>
      <c r="H5" s="5"/>
      <c r="I5" s="7">
        <v>1147.74</v>
      </c>
      <c r="J5" s="8">
        <f t="shared" ref="J5:J36" si="0">I5 / 407289.49</f>
        <v>2.8179956227203408E-3</v>
      </c>
    </row>
    <row r="6" spans="1:10" ht="39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312.39</v>
      </c>
      <c r="H6" s="12">
        <v>382.58</v>
      </c>
      <c r="I6" s="12">
        <v>1147.74</v>
      </c>
      <c r="J6" s="13">
        <f t="shared" si="0"/>
        <v>2.8179956227203408E-3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>
        <v>1</v>
      </c>
      <c r="G7" s="5"/>
      <c r="H7" s="5"/>
      <c r="I7" s="7">
        <v>298457.28000000003</v>
      </c>
      <c r="J7" s="8">
        <f t="shared" si="0"/>
        <v>0.73278905380052906</v>
      </c>
    </row>
    <row r="8" spans="1:10" ht="24" customHeight="1" x14ac:dyDescent="0.2">
      <c r="A8" s="5" t="s">
        <v>28</v>
      </c>
      <c r="B8" s="5"/>
      <c r="C8" s="5"/>
      <c r="D8" s="5" t="s">
        <v>29</v>
      </c>
      <c r="E8" s="5"/>
      <c r="F8" s="6">
        <v>1</v>
      </c>
      <c r="G8" s="5"/>
      <c r="H8" s="5"/>
      <c r="I8" s="7">
        <v>5925.1</v>
      </c>
      <c r="J8" s="8">
        <f t="shared" si="0"/>
        <v>1.4547637848450251E-2</v>
      </c>
    </row>
    <row r="9" spans="1:10" ht="39" customHeight="1" x14ac:dyDescent="0.2">
      <c r="A9" s="9" t="s">
        <v>30</v>
      </c>
      <c r="B9" s="11" t="s">
        <v>31</v>
      </c>
      <c r="C9" s="9" t="s">
        <v>23</v>
      </c>
      <c r="D9" s="9" t="s">
        <v>32</v>
      </c>
      <c r="E9" s="10" t="s">
        <v>33</v>
      </c>
      <c r="F9" s="11">
        <v>3.79</v>
      </c>
      <c r="G9" s="12">
        <v>121.45</v>
      </c>
      <c r="H9" s="12">
        <v>148.72999999999999</v>
      </c>
      <c r="I9" s="12">
        <v>563.67999999999995</v>
      </c>
      <c r="J9" s="13">
        <f t="shared" si="0"/>
        <v>1.3839787518209713E-3</v>
      </c>
    </row>
    <row r="10" spans="1:10" ht="39" customHeight="1" x14ac:dyDescent="0.2">
      <c r="A10" s="9" t="s">
        <v>34</v>
      </c>
      <c r="B10" s="11" t="s">
        <v>35</v>
      </c>
      <c r="C10" s="9" t="s">
        <v>23</v>
      </c>
      <c r="D10" s="9" t="s">
        <v>36</v>
      </c>
      <c r="E10" s="10" t="s">
        <v>33</v>
      </c>
      <c r="F10" s="11">
        <v>46.08</v>
      </c>
      <c r="G10" s="12">
        <v>92.49</v>
      </c>
      <c r="H10" s="12">
        <v>113.27</v>
      </c>
      <c r="I10" s="12">
        <v>5219.4799999999996</v>
      </c>
      <c r="J10" s="13">
        <f t="shared" si="0"/>
        <v>1.2815160047464028E-2</v>
      </c>
    </row>
    <row r="11" spans="1:10" ht="39" customHeight="1" x14ac:dyDescent="0.2">
      <c r="A11" s="9" t="s">
        <v>37</v>
      </c>
      <c r="B11" s="11" t="s">
        <v>38</v>
      </c>
      <c r="C11" s="9" t="s">
        <v>23</v>
      </c>
      <c r="D11" s="9" t="s">
        <v>39</v>
      </c>
      <c r="E11" s="10" t="s">
        <v>25</v>
      </c>
      <c r="F11" s="11">
        <v>151</v>
      </c>
      <c r="G11" s="12">
        <v>0.65</v>
      </c>
      <c r="H11" s="12">
        <v>0.79</v>
      </c>
      <c r="I11" s="12">
        <v>119.29</v>
      </c>
      <c r="J11" s="13">
        <f t="shared" si="0"/>
        <v>2.9288749876654074E-4</v>
      </c>
    </row>
    <row r="12" spans="1:10" ht="26.1" customHeight="1" x14ac:dyDescent="0.2">
      <c r="A12" s="9" t="s">
        <v>40</v>
      </c>
      <c r="B12" s="11" t="s">
        <v>41</v>
      </c>
      <c r="C12" s="9" t="s">
        <v>23</v>
      </c>
      <c r="D12" s="9" t="s">
        <v>42</v>
      </c>
      <c r="E12" s="10" t="s">
        <v>25</v>
      </c>
      <c r="F12" s="11">
        <v>151</v>
      </c>
      <c r="G12" s="12">
        <v>0.13</v>
      </c>
      <c r="H12" s="12">
        <v>0.15</v>
      </c>
      <c r="I12" s="12">
        <v>22.65</v>
      </c>
      <c r="J12" s="13">
        <f t="shared" si="0"/>
        <v>5.5611550398710265E-5</v>
      </c>
    </row>
    <row r="13" spans="1:10" ht="24" customHeight="1" x14ac:dyDescent="0.2">
      <c r="A13" s="5" t="s">
        <v>43</v>
      </c>
      <c r="B13" s="5"/>
      <c r="C13" s="5"/>
      <c r="D13" s="5" t="s">
        <v>44</v>
      </c>
      <c r="E13" s="5"/>
      <c r="F13" s="6">
        <v>1</v>
      </c>
      <c r="G13" s="5"/>
      <c r="H13" s="5"/>
      <c r="I13" s="7">
        <v>69603.17</v>
      </c>
      <c r="J13" s="8">
        <f t="shared" si="0"/>
        <v>0.17089360690353192</v>
      </c>
    </row>
    <row r="14" spans="1:10" ht="24" customHeight="1" x14ac:dyDescent="0.2">
      <c r="A14" s="5" t="s">
        <v>45</v>
      </c>
      <c r="B14" s="5"/>
      <c r="C14" s="5"/>
      <c r="D14" s="5" t="s">
        <v>46</v>
      </c>
      <c r="E14" s="5"/>
      <c r="F14" s="6">
        <v>1</v>
      </c>
      <c r="G14" s="5"/>
      <c r="H14" s="5"/>
      <c r="I14" s="7">
        <v>19596.740000000002</v>
      </c>
      <c r="J14" s="8">
        <f t="shared" si="0"/>
        <v>4.8115015194720598E-2</v>
      </c>
    </row>
    <row r="15" spans="1:10" ht="39" customHeight="1" x14ac:dyDescent="0.2">
      <c r="A15" s="9" t="s">
        <v>47</v>
      </c>
      <c r="B15" s="11" t="s">
        <v>48</v>
      </c>
      <c r="C15" s="9" t="s">
        <v>23</v>
      </c>
      <c r="D15" s="9" t="s">
        <v>49</v>
      </c>
      <c r="E15" s="10" t="s">
        <v>25</v>
      </c>
      <c r="F15" s="11">
        <v>35.9</v>
      </c>
      <c r="G15" s="12">
        <v>145.16999999999999</v>
      </c>
      <c r="H15" s="12">
        <v>177.78</v>
      </c>
      <c r="I15" s="12">
        <v>6382.3</v>
      </c>
      <c r="J15" s="13">
        <f t="shared" si="0"/>
        <v>1.5670180931995077E-2</v>
      </c>
    </row>
    <row r="16" spans="1:10" ht="39" customHeight="1" x14ac:dyDescent="0.2">
      <c r="A16" s="9" t="s">
        <v>50</v>
      </c>
      <c r="B16" s="11" t="s">
        <v>51</v>
      </c>
      <c r="C16" s="9" t="s">
        <v>23</v>
      </c>
      <c r="D16" s="9" t="s">
        <v>52</v>
      </c>
      <c r="E16" s="10" t="s">
        <v>25</v>
      </c>
      <c r="F16" s="11">
        <v>45.66</v>
      </c>
      <c r="G16" s="12">
        <v>73.45</v>
      </c>
      <c r="H16" s="12">
        <v>89.95</v>
      </c>
      <c r="I16" s="12">
        <v>4107.1099999999997</v>
      </c>
      <c r="J16" s="13">
        <f t="shared" si="0"/>
        <v>1.0084006832584851E-2</v>
      </c>
    </row>
    <row r="17" spans="1:10" ht="39" customHeight="1" x14ac:dyDescent="0.2">
      <c r="A17" s="9" t="s">
        <v>53</v>
      </c>
      <c r="B17" s="11" t="s">
        <v>54</v>
      </c>
      <c r="C17" s="9" t="s">
        <v>23</v>
      </c>
      <c r="D17" s="9" t="s">
        <v>55</v>
      </c>
      <c r="E17" s="10" t="s">
        <v>25</v>
      </c>
      <c r="F17" s="11">
        <v>9.6</v>
      </c>
      <c r="G17" s="12">
        <v>55.92</v>
      </c>
      <c r="H17" s="12">
        <v>68.48</v>
      </c>
      <c r="I17" s="12">
        <v>657.4</v>
      </c>
      <c r="J17" s="13">
        <f t="shared" si="0"/>
        <v>1.6140853524111314E-3</v>
      </c>
    </row>
    <row r="18" spans="1:10" ht="26.1" customHeight="1" x14ac:dyDescent="0.2">
      <c r="A18" s="9" t="s">
        <v>56</v>
      </c>
      <c r="B18" s="11" t="s">
        <v>57</v>
      </c>
      <c r="C18" s="9" t="s">
        <v>23</v>
      </c>
      <c r="D18" s="9" t="s">
        <v>58</v>
      </c>
      <c r="E18" s="10" t="s">
        <v>25</v>
      </c>
      <c r="F18" s="11">
        <v>51.02</v>
      </c>
      <c r="G18" s="12">
        <v>135.24</v>
      </c>
      <c r="H18" s="12">
        <v>165.62</v>
      </c>
      <c r="I18" s="12">
        <v>8449.93</v>
      </c>
      <c r="J18" s="13">
        <f t="shared" si="0"/>
        <v>2.074674207772953E-2</v>
      </c>
    </row>
    <row r="19" spans="1:10" ht="24" customHeight="1" x14ac:dyDescent="0.2">
      <c r="A19" s="5" t="s">
        <v>59</v>
      </c>
      <c r="B19" s="5"/>
      <c r="C19" s="5"/>
      <c r="D19" s="5" t="s">
        <v>60</v>
      </c>
      <c r="E19" s="5"/>
      <c r="F19" s="6">
        <v>1</v>
      </c>
      <c r="G19" s="5"/>
      <c r="H19" s="5"/>
      <c r="I19" s="7">
        <v>24141.84</v>
      </c>
      <c r="J19" s="8">
        <f t="shared" si="0"/>
        <v>5.9274399641395116E-2</v>
      </c>
    </row>
    <row r="20" spans="1:10" ht="39" customHeight="1" x14ac:dyDescent="0.2">
      <c r="A20" s="9" t="s">
        <v>61</v>
      </c>
      <c r="B20" s="11" t="s">
        <v>62</v>
      </c>
      <c r="C20" s="9" t="s">
        <v>63</v>
      </c>
      <c r="D20" s="9" t="s">
        <v>64</v>
      </c>
      <c r="E20" s="10" t="s">
        <v>33</v>
      </c>
      <c r="F20" s="11">
        <v>3.79</v>
      </c>
      <c r="G20" s="12">
        <v>755.4</v>
      </c>
      <c r="H20" s="12">
        <v>925.13</v>
      </c>
      <c r="I20" s="12">
        <v>3506.24</v>
      </c>
      <c r="J20" s="13">
        <f t="shared" si="0"/>
        <v>8.6087171068421134E-3</v>
      </c>
    </row>
    <row r="21" spans="1:10" ht="39" customHeight="1" x14ac:dyDescent="0.2">
      <c r="A21" s="9" t="s">
        <v>65</v>
      </c>
      <c r="B21" s="11" t="s">
        <v>66</v>
      </c>
      <c r="C21" s="9" t="s">
        <v>23</v>
      </c>
      <c r="D21" s="9" t="s">
        <v>67</v>
      </c>
      <c r="E21" s="10" t="s">
        <v>33</v>
      </c>
      <c r="F21" s="11">
        <v>3.18</v>
      </c>
      <c r="G21" s="12">
        <v>1154.9000000000001</v>
      </c>
      <c r="H21" s="12">
        <v>1414.4</v>
      </c>
      <c r="I21" s="12">
        <v>4497.79</v>
      </c>
      <c r="J21" s="13">
        <f t="shared" si="0"/>
        <v>1.1043226281139736E-2</v>
      </c>
    </row>
    <row r="22" spans="1:10" ht="39" customHeight="1" x14ac:dyDescent="0.2">
      <c r="A22" s="9" t="s">
        <v>68</v>
      </c>
      <c r="B22" s="11" t="s">
        <v>69</v>
      </c>
      <c r="C22" s="9" t="s">
        <v>63</v>
      </c>
      <c r="D22" s="9" t="s">
        <v>70</v>
      </c>
      <c r="E22" s="10" t="s">
        <v>33</v>
      </c>
      <c r="F22" s="11">
        <v>9.44</v>
      </c>
      <c r="G22" s="12">
        <v>837.43</v>
      </c>
      <c r="H22" s="12">
        <v>1025.5999999999999</v>
      </c>
      <c r="I22" s="12">
        <v>9681.66</v>
      </c>
      <c r="J22" s="13">
        <f t="shared" si="0"/>
        <v>2.3770954659301423E-2</v>
      </c>
    </row>
    <row r="23" spans="1:10" ht="39" customHeight="1" x14ac:dyDescent="0.2">
      <c r="A23" s="9" t="s">
        <v>71</v>
      </c>
      <c r="B23" s="11" t="s">
        <v>72</v>
      </c>
      <c r="C23" s="9" t="s">
        <v>23</v>
      </c>
      <c r="D23" s="9" t="s">
        <v>73</v>
      </c>
      <c r="E23" s="10" t="s">
        <v>33</v>
      </c>
      <c r="F23" s="11">
        <v>4.42</v>
      </c>
      <c r="G23" s="12">
        <v>866.87</v>
      </c>
      <c r="H23" s="12">
        <v>1061.6500000000001</v>
      </c>
      <c r="I23" s="12">
        <v>4692.49</v>
      </c>
      <c r="J23" s="13">
        <f t="shared" si="0"/>
        <v>1.1521264641520703E-2</v>
      </c>
    </row>
    <row r="24" spans="1:10" ht="39" customHeight="1" x14ac:dyDescent="0.2">
      <c r="A24" s="9" t="s">
        <v>74</v>
      </c>
      <c r="B24" s="11" t="s">
        <v>72</v>
      </c>
      <c r="C24" s="9" t="s">
        <v>23</v>
      </c>
      <c r="D24" s="9" t="s">
        <v>73</v>
      </c>
      <c r="E24" s="10" t="s">
        <v>33</v>
      </c>
      <c r="F24" s="11">
        <v>0.96</v>
      </c>
      <c r="G24" s="12">
        <v>866.87</v>
      </c>
      <c r="H24" s="12">
        <v>1061.6500000000001</v>
      </c>
      <c r="I24" s="12">
        <v>1019.18</v>
      </c>
      <c r="J24" s="13">
        <f t="shared" si="0"/>
        <v>2.5023479000157848E-3</v>
      </c>
    </row>
    <row r="25" spans="1:10" ht="39" customHeight="1" x14ac:dyDescent="0.2">
      <c r="A25" s="9" t="s">
        <v>75</v>
      </c>
      <c r="B25" s="11" t="s">
        <v>76</v>
      </c>
      <c r="C25" s="9" t="s">
        <v>23</v>
      </c>
      <c r="D25" s="9" t="s">
        <v>77</v>
      </c>
      <c r="E25" s="10" t="s">
        <v>25</v>
      </c>
      <c r="F25" s="11">
        <v>28.8</v>
      </c>
      <c r="G25" s="12">
        <v>21.11</v>
      </c>
      <c r="H25" s="12">
        <v>25.85</v>
      </c>
      <c r="I25" s="12">
        <v>744.48</v>
      </c>
      <c r="J25" s="13">
        <f t="shared" si="0"/>
        <v>1.8278890525753563E-3</v>
      </c>
    </row>
    <row r="26" spans="1:10" ht="24" customHeight="1" x14ac:dyDescent="0.2">
      <c r="A26" s="5" t="s">
        <v>78</v>
      </c>
      <c r="B26" s="5"/>
      <c r="C26" s="5"/>
      <c r="D26" s="5" t="s">
        <v>79</v>
      </c>
      <c r="E26" s="5"/>
      <c r="F26" s="6">
        <v>1</v>
      </c>
      <c r="G26" s="5"/>
      <c r="H26" s="5"/>
      <c r="I26" s="7">
        <v>18555.64</v>
      </c>
      <c r="J26" s="8">
        <f t="shared" si="0"/>
        <v>4.5558848081250512E-2</v>
      </c>
    </row>
    <row r="27" spans="1:10" ht="26.1" customHeight="1" x14ac:dyDescent="0.2">
      <c r="A27" s="9" t="s">
        <v>80</v>
      </c>
      <c r="B27" s="11" t="s">
        <v>81</v>
      </c>
      <c r="C27" s="9" t="s">
        <v>23</v>
      </c>
      <c r="D27" s="9" t="s">
        <v>82</v>
      </c>
      <c r="E27" s="10" t="s">
        <v>83</v>
      </c>
      <c r="F27" s="11">
        <v>8</v>
      </c>
      <c r="G27" s="12">
        <v>11.37</v>
      </c>
      <c r="H27" s="12">
        <v>13.92</v>
      </c>
      <c r="I27" s="12">
        <v>111.36</v>
      </c>
      <c r="J27" s="13">
        <f t="shared" si="0"/>
        <v>2.7341731798677155E-4</v>
      </c>
    </row>
    <row r="28" spans="1:10" ht="26.1" customHeight="1" x14ac:dyDescent="0.2">
      <c r="A28" s="9" t="s">
        <v>84</v>
      </c>
      <c r="B28" s="11" t="s">
        <v>85</v>
      </c>
      <c r="C28" s="9" t="s">
        <v>23</v>
      </c>
      <c r="D28" s="9" t="s">
        <v>86</v>
      </c>
      <c r="E28" s="10" t="s">
        <v>83</v>
      </c>
      <c r="F28" s="11">
        <v>6</v>
      </c>
      <c r="G28" s="12">
        <v>11.41</v>
      </c>
      <c r="H28" s="12">
        <v>13.97</v>
      </c>
      <c r="I28" s="12">
        <v>83.82</v>
      </c>
      <c r="J28" s="13">
        <f t="shared" si="0"/>
        <v>2.0579956531655163E-4</v>
      </c>
    </row>
    <row r="29" spans="1:10" ht="26.1" customHeight="1" x14ac:dyDescent="0.2">
      <c r="A29" s="9" t="s">
        <v>87</v>
      </c>
      <c r="B29" s="11" t="s">
        <v>88</v>
      </c>
      <c r="C29" s="9" t="s">
        <v>23</v>
      </c>
      <c r="D29" s="9" t="s">
        <v>89</v>
      </c>
      <c r="E29" s="10" t="s">
        <v>83</v>
      </c>
      <c r="F29" s="11">
        <v>940</v>
      </c>
      <c r="G29" s="12">
        <v>10.57</v>
      </c>
      <c r="H29" s="12">
        <v>12.94</v>
      </c>
      <c r="I29" s="12">
        <v>12163.6</v>
      </c>
      <c r="J29" s="13">
        <f t="shared" si="0"/>
        <v>2.9864752954955946E-2</v>
      </c>
    </row>
    <row r="30" spans="1:10" ht="26.1" customHeight="1" x14ac:dyDescent="0.2">
      <c r="A30" s="9" t="s">
        <v>90</v>
      </c>
      <c r="B30" s="11" t="s">
        <v>91</v>
      </c>
      <c r="C30" s="9" t="s">
        <v>23</v>
      </c>
      <c r="D30" s="9" t="s">
        <v>92</v>
      </c>
      <c r="E30" s="10" t="s">
        <v>83</v>
      </c>
      <c r="F30" s="11">
        <v>215</v>
      </c>
      <c r="G30" s="12">
        <v>9.07</v>
      </c>
      <c r="H30" s="12">
        <v>11.1</v>
      </c>
      <c r="I30" s="12">
        <v>2386.5</v>
      </c>
      <c r="J30" s="13">
        <f t="shared" si="0"/>
        <v>5.8594686545925846E-3</v>
      </c>
    </row>
    <row r="31" spans="1:10" ht="26.1" customHeight="1" x14ac:dyDescent="0.2">
      <c r="A31" s="9" t="s">
        <v>93</v>
      </c>
      <c r="B31" s="11" t="s">
        <v>94</v>
      </c>
      <c r="C31" s="9" t="s">
        <v>23</v>
      </c>
      <c r="D31" s="9" t="s">
        <v>95</v>
      </c>
      <c r="E31" s="10" t="s">
        <v>83</v>
      </c>
      <c r="F31" s="11">
        <v>281</v>
      </c>
      <c r="G31" s="12">
        <v>11.08</v>
      </c>
      <c r="H31" s="12">
        <v>13.56</v>
      </c>
      <c r="I31" s="12">
        <v>3810.36</v>
      </c>
      <c r="J31" s="13">
        <f t="shared" si="0"/>
        <v>9.35540958839866E-3</v>
      </c>
    </row>
    <row r="32" spans="1:10" ht="24" customHeight="1" x14ac:dyDescent="0.2">
      <c r="A32" s="5" t="s">
        <v>96</v>
      </c>
      <c r="B32" s="5"/>
      <c r="C32" s="5"/>
      <c r="D32" s="5" t="s">
        <v>97</v>
      </c>
      <c r="E32" s="5"/>
      <c r="F32" s="6">
        <v>1</v>
      </c>
      <c r="G32" s="5"/>
      <c r="H32" s="5"/>
      <c r="I32" s="7">
        <v>6693.07</v>
      </c>
      <c r="J32" s="8">
        <f t="shared" si="0"/>
        <v>1.643320086653844E-2</v>
      </c>
    </row>
    <row r="33" spans="1:10" ht="26.1" customHeight="1" x14ac:dyDescent="0.2">
      <c r="A33" s="9" t="s">
        <v>98</v>
      </c>
      <c r="B33" s="11" t="s">
        <v>99</v>
      </c>
      <c r="C33" s="9" t="s">
        <v>23</v>
      </c>
      <c r="D33" s="9" t="s">
        <v>100</v>
      </c>
      <c r="E33" s="10" t="s">
        <v>101</v>
      </c>
      <c r="F33" s="11">
        <v>5.4</v>
      </c>
      <c r="G33" s="12">
        <v>87.15</v>
      </c>
      <c r="H33" s="12">
        <v>106.73</v>
      </c>
      <c r="I33" s="12">
        <v>576.34</v>
      </c>
      <c r="J33" s="13">
        <f t="shared" si="0"/>
        <v>1.4150622938981314E-3</v>
      </c>
    </row>
    <row r="34" spans="1:10" ht="26.1" customHeight="1" x14ac:dyDescent="0.2">
      <c r="A34" s="9" t="s">
        <v>102</v>
      </c>
      <c r="B34" s="11" t="s">
        <v>103</v>
      </c>
      <c r="C34" s="9" t="s">
        <v>23</v>
      </c>
      <c r="D34" s="9" t="s">
        <v>104</v>
      </c>
      <c r="E34" s="10" t="s">
        <v>101</v>
      </c>
      <c r="F34" s="11">
        <v>19.600000000000001</v>
      </c>
      <c r="G34" s="12">
        <v>99.34</v>
      </c>
      <c r="H34" s="12">
        <v>121.66</v>
      </c>
      <c r="I34" s="12">
        <v>2384.5300000000002</v>
      </c>
      <c r="J34" s="13">
        <f t="shared" si="0"/>
        <v>5.8546318000987458E-3</v>
      </c>
    </row>
    <row r="35" spans="1:10" ht="26.1" customHeight="1" x14ac:dyDescent="0.2">
      <c r="A35" s="9" t="s">
        <v>105</v>
      </c>
      <c r="B35" s="11" t="s">
        <v>106</v>
      </c>
      <c r="C35" s="9" t="s">
        <v>23</v>
      </c>
      <c r="D35" s="9" t="s">
        <v>107</v>
      </c>
      <c r="E35" s="10" t="s">
        <v>101</v>
      </c>
      <c r="F35" s="11">
        <v>9.1</v>
      </c>
      <c r="G35" s="12">
        <v>84.27</v>
      </c>
      <c r="H35" s="12">
        <v>103.2</v>
      </c>
      <c r="I35" s="12">
        <v>939.12</v>
      </c>
      <c r="J35" s="13">
        <f t="shared" si="0"/>
        <v>2.305780097591028E-3</v>
      </c>
    </row>
    <row r="36" spans="1:10" ht="26.1" customHeight="1" x14ac:dyDescent="0.2">
      <c r="A36" s="9" t="s">
        <v>108</v>
      </c>
      <c r="B36" s="11" t="s">
        <v>109</v>
      </c>
      <c r="C36" s="9" t="s">
        <v>23</v>
      </c>
      <c r="D36" s="9" t="s">
        <v>110</v>
      </c>
      <c r="E36" s="10" t="s">
        <v>101</v>
      </c>
      <c r="F36" s="11">
        <v>5.4</v>
      </c>
      <c r="G36" s="12">
        <v>83.21</v>
      </c>
      <c r="H36" s="12">
        <v>101.9</v>
      </c>
      <c r="I36" s="12">
        <v>550.26</v>
      </c>
      <c r="J36" s="13">
        <f t="shared" si="0"/>
        <v>1.3510292151167466E-3</v>
      </c>
    </row>
    <row r="37" spans="1:10" ht="26.1" customHeight="1" x14ac:dyDescent="0.2">
      <c r="A37" s="9" t="s">
        <v>111</v>
      </c>
      <c r="B37" s="11" t="s">
        <v>112</v>
      </c>
      <c r="C37" s="9" t="s">
        <v>23</v>
      </c>
      <c r="D37" s="9" t="s">
        <v>113</v>
      </c>
      <c r="E37" s="10" t="s">
        <v>101</v>
      </c>
      <c r="F37" s="11">
        <v>19.600000000000001</v>
      </c>
      <c r="G37" s="12">
        <v>93.44</v>
      </c>
      <c r="H37" s="12">
        <v>114.43</v>
      </c>
      <c r="I37" s="12">
        <v>2242.8200000000002</v>
      </c>
      <c r="J37" s="13">
        <f t="shared" ref="J37:J68" si="1">I37 / 407289.49</f>
        <v>5.5066974598337913E-3</v>
      </c>
    </row>
    <row r="38" spans="1:10" ht="24" customHeight="1" x14ac:dyDescent="0.2">
      <c r="A38" s="5" t="s">
        <v>114</v>
      </c>
      <c r="B38" s="5"/>
      <c r="C38" s="5"/>
      <c r="D38" s="5" t="s">
        <v>115</v>
      </c>
      <c r="E38" s="5"/>
      <c r="F38" s="6">
        <v>1</v>
      </c>
      <c r="G38" s="5"/>
      <c r="H38" s="5"/>
      <c r="I38" s="7">
        <v>615.88</v>
      </c>
      <c r="J38" s="8">
        <f t="shared" si="1"/>
        <v>1.5121431196272706E-3</v>
      </c>
    </row>
    <row r="39" spans="1:10" ht="26.1" customHeight="1" x14ac:dyDescent="0.2">
      <c r="A39" s="9" t="s">
        <v>116</v>
      </c>
      <c r="B39" s="11" t="s">
        <v>117</v>
      </c>
      <c r="C39" s="9" t="s">
        <v>23</v>
      </c>
      <c r="D39" s="9" t="s">
        <v>118</v>
      </c>
      <c r="E39" s="10" t="s">
        <v>25</v>
      </c>
      <c r="F39" s="11">
        <v>11.42</v>
      </c>
      <c r="G39" s="12">
        <v>44.04</v>
      </c>
      <c r="H39" s="12">
        <v>53.93</v>
      </c>
      <c r="I39" s="12">
        <v>615.88</v>
      </c>
      <c r="J39" s="13">
        <f t="shared" si="1"/>
        <v>1.5121431196272706E-3</v>
      </c>
    </row>
    <row r="40" spans="1:10" ht="24" customHeight="1" x14ac:dyDescent="0.2">
      <c r="A40" s="5" t="s">
        <v>119</v>
      </c>
      <c r="B40" s="5"/>
      <c r="C40" s="5"/>
      <c r="D40" s="5" t="s">
        <v>120</v>
      </c>
      <c r="E40" s="5"/>
      <c r="F40" s="6">
        <v>1</v>
      </c>
      <c r="G40" s="5"/>
      <c r="H40" s="5"/>
      <c r="I40" s="7">
        <v>24168.38</v>
      </c>
      <c r="J40" s="8">
        <f t="shared" si="1"/>
        <v>5.93395621379771E-2</v>
      </c>
    </row>
    <row r="41" spans="1:10" ht="51.95" customHeight="1" x14ac:dyDescent="0.2">
      <c r="A41" s="9" t="s">
        <v>121</v>
      </c>
      <c r="B41" s="11" t="s">
        <v>122</v>
      </c>
      <c r="C41" s="9" t="s">
        <v>23</v>
      </c>
      <c r="D41" s="9" t="s">
        <v>123</v>
      </c>
      <c r="E41" s="10" t="s">
        <v>25</v>
      </c>
      <c r="F41" s="11">
        <v>241.95</v>
      </c>
      <c r="G41" s="12">
        <v>81.569999999999993</v>
      </c>
      <c r="H41" s="12">
        <v>99.89</v>
      </c>
      <c r="I41" s="12">
        <v>24168.38</v>
      </c>
      <c r="J41" s="13">
        <f t="shared" si="1"/>
        <v>5.93395621379771E-2</v>
      </c>
    </row>
    <row r="42" spans="1:10" ht="24" customHeight="1" x14ac:dyDescent="0.2">
      <c r="A42" s="5" t="s">
        <v>124</v>
      </c>
      <c r="B42" s="5"/>
      <c r="C42" s="5"/>
      <c r="D42" s="5" t="s">
        <v>125</v>
      </c>
      <c r="E42" s="5"/>
      <c r="F42" s="6">
        <v>1</v>
      </c>
      <c r="G42" s="5"/>
      <c r="H42" s="5"/>
      <c r="I42" s="7">
        <v>26475.58</v>
      </c>
      <c r="J42" s="8">
        <f t="shared" si="1"/>
        <v>6.5004328984771986E-2</v>
      </c>
    </row>
    <row r="43" spans="1:10" ht="51.95" customHeight="1" x14ac:dyDescent="0.2">
      <c r="A43" s="9" t="s">
        <v>126</v>
      </c>
      <c r="B43" s="11" t="s">
        <v>127</v>
      </c>
      <c r="C43" s="9" t="s">
        <v>23</v>
      </c>
      <c r="D43" s="9" t="s">
        <v>128</v>
      </c>
      <c r="E43" s="10" t="s">
        <v>25</v>
      </c>
      <c r="F43" s="11">
        <v>146.56</v>
      </c>
      <c r="G43" s="12">
        <v>51.8</v>
      </c>
      <c r="H43" s="12">
        <v>63.43</v>
      </c>
      <c r="I43" s="12">
        <v>9296.2999999999993</v>
      </c>
      <c r="J43" s="13">
        <f t="shared" si="1"/>
        <v>2.2824797173135992E-2</v>
      </c>
    </row>
    <row r="44" spans="1:10" ht="51.95" customHeight="1" x14ac:dyDescent="0.2">
      <c r="A44" s="9" t="s">
        <v>129</v>
      </c>
      <c r="B44" s="11" t="s">
        <v>130</v>
      </c>
      <c r="C44" s="9" t="s">
        <v>63</v>
      </c>
      <c r="D44" s="9" t="s">
        <v>131</v>
      </c>
      <c r="E44" s="10" t="s">
        <v>25</v>
      </c>
      <c r="F44" s="11">
        <v>146.56</v>
      </c>
      <c r="G44" s="12">
        <v>19.87</v>
      </c>
      <c r="H44" s="12">
        <v>24.33</v>
      </c>
      <c r="I44" s="12">
        <v>3565.8</v>
      </c>
      <c r="J44" s="13">
        <f t="shared" si="1"/>
        <v>8.7549521594578843E-3</v>
      </c>
    </row>
    <row r="45" spans="1:10" ht="39" customHeight="1" x14ac:dyDescent="0.2">
      <c r="A45" s="9" t="s">
        <v>132</v>
      </c>
      <c r="B45" s="11" t="s">
        <v>133</v>
      </c>
      <c r="C45" s="9" t="s">
        <v>63</v>
      </c>
      <c r="D45" s="9" t="s">
        <v>134</v>
      </c>
      <c r="E45" s="10" t="s">
        <v>101</v>
      </c>
      <c r="F45" s="11">
        <v>74.17</v>
      </c>
      <c r="G45" s="12">
        <v>34.869999999999997</v>
      </c>
      <c r="H45" s="12">
        <v>42.7</v>
      </c>
      <c r="I45" s="12">
        <v>3167.05</v>
      </c>
      <c r="J45" s="13">
        <f t="shared" si="1"/>
        <v>7.7759187942708762E-3</v>
      </c>
    </row>
    <row r="46" spans="1:10" ht="51.95" customHeight="1" x14ac:dyDescent="0.2">
      <c r="A46" s="9" t="s">
        <v>135</v>
      </c>
      <c r="B46" s="11" t="s">
        <v>136</v>
      </c>
      <c r="C46" s="9" t="s">
        <v>23</v>
      </c>
      <c r="D46" s="9" t="s">
        <v>137</v>
      </c>
      <c r="E46" s="10" t="s">
        <v>138</v>
      </c>
      <c r="F46" s="11">
        <v>3</v>
      </c>
      <c r="G46" s="12">
        <v>1130.98</v>
      </c>
      <c r="H46" s="12">
        <v>1385.11</v>
      </c>
      <c r="I46" s="12">
        <v>4155.33</v>
      </c>
      <c r="J46" s="13">
        <f t="shared" si="1"/>
        <v>1.0202399281159943E-2</v>
      </c>
    </row>
    <row r="47" spans="1:10" ht="51.95" customHeight="1" x14ac:dyDescent="0.2">
      <c r="A47" s="9" t="s">
        <v>139</v>
      </c>
      <c r="B47" s="11" t="s">
        <v>140</v>
      </c>
      <c r="C47" s="9" t="s">
        <v>23</v>
      </c>
      <c r="D47" s="9" t="s">
        <v>141</v>
      </c>
      <c r="E47" s="10" t="s">
        <v>138</v>
      </c>
      <c r="F47" s="11">
        <v>1</v>
      </c>
      <c r="G47" s="12">
        <v>1435.2</v>
      </c>
      <c r="H47" s="12">
        <v>1757.68</v>
      </c>
      <c r="I47" s="12">
        <v>1757.68</v>
      </c>
      <c r="J47" s="13">
        <f t="shared" si="1"/>
        <v>4.3155545211834463E-3</v>
      </c>
    </row>
    <row r="48" spans="1:10" ht="51.95" customHeight="1" x14ac:dyDescent="0.2">
      <c r="A48" s="9" t="s">
        <v>142</v>
      </c>
      <c r="B48" s="11" t="s">
        <v>143</v>
      </c>
      <c r="C48" s="9" t="s">
        <v>23</v>
      </c>
      <c r="D48" s="9" t="s">
        <v>144</v>
      </c>
      <c r="E48" s="10" t="s">
        <v>138</v>
      </c>
      <c r="F48" s="11">
        <v>2</v>
      </c>
      <c r="G48" s="12">
        <v>826.32</v>
      </c>
      <c r="H48" s="12">
        <v>1011.99</v>
      </c>
      <c r="I48" s="12">
        <v>2023.98</v>
      </c>
      <c r="J48" s="13">
        <f t="shared" si="1"/>
        <v>4.9693892174826311E-3</v>
      </c>
    </row>
    <row r="49" spans="1:10" ht="51.95" customHeight="1" x14ac:dyDescent="0.2">
      <c r="A49" s="9" t="s">
        <v>145</v>
      </c>
      <c r="B49" s="11" t="s">
        <v>146</v>
      </c>
      <c r="C49" s="9" t="s">
        <v>23</v>
      </c>
      <c r="D49" s="9" t="s">
        <v>147</v>
      </c>
      <c r="E49" s="10" t="s">
        <v>138</v>
      </c>
      <c r="F49" s="11">
        <v>2</v>
      </c>
      <c r="G49" s="12">
        <v>1024.52</v>
      </c>
      <c r="H49" s="12">
        <v>1254.72</v>
      </c>
      <c r="I49" s="12">
        <v>2509.44</v>
      </c>
      <c r="J49" s="13">
        <f t="shared" si="1"/>
        <v>6.1613178380812133E-3</v>
      </c>
    </row>
    <row r="50" spans="1:10" ht="24" customHeight="1" x14ac:dyDescent="0.2">
      <c r="A50" s="5" t="s">
        <v>148</v>
      </c>
      <c r="B50" s="5"/>
      <c r="C50" s="5"/>
      <c r="D50" s="5" t="s">
        <v>149</v>
      </c>
      <c r="E50" s="5"/>
      <c r="F50" s="6">
        <v>1</v>
      </c>
      <c r="G50" s="5"/>
      <c r="H50" s="5"/>
      <c r="I50" s="7">
        <v>8870.4</v>
      </c>
      <c r="J50" s="8">
        <f t="shared" si="1"/>
        <v>2.1779103605153179E-2</v>
      </c>
    </row>
    <row r="51" spans="1:10" ht="51.95" customHeight="1" x14ac:dyDescent="0.2">
      <c r="A51" s="9" t="s">
        <v>150</v>
      </c>
      <c r="B51" s="11" t="s">
        <v>151</v>
      </c>
      <c r="C51" s="9" t="s">
        <v>23</v>
      </c>
      <c r="D51" s="9" t="s">
        <v>152</v>
      </c>
      <c r="E51" s="10" t="s">
        <v>153</v>
      </c>
      <c r="F51" s="11">
        <v>95.85</v>
      </c>
      <c r="G51" s="12">
        <v>58.37</v>
      </c>
      <c r="H51" s="12">
        <v>71.48</v>
      </c>
      <c r="I51" s="12">
        <v>6851.35</v>
      </c>
      <c r="J51" s="13">
        <f t="shared" si="1"/>
        <v>1.682181880018559E-2</v>
      </c>
    </row>
    <row r="52" spans="1:10" ht="39" customHeight="1" x14ac:dyDescent="0.2">
      <c r="A52" s="9" t="s">
        <v>154</v>
      </c>
      <c r="B52" s="11" t="s">
        <v>155</v>
      </c>
      <c r="C52" s="9" t="s">
        <v>23</v>
      </c>
      <c r="D52" s="9" t="s">
        <v>156</v>
      </c>
      <c r="E52" s="10" t="s">
        <v>33</v>
      </c>
      <c r="F52" s="11">
        <v>1.96</v>
      </c>
      <c r="G52" s="12">
        <v>841.13</v>
      </c>
      <c r="H52" s="12">
        <v>1030.1300000000001</v>
      </c>
      <c r="I52" s="12">
        <v>2019.05</v>
      </c>
      <c r="J52" s="13">
        <f t="shared" si="1"/>
        <v>4.9572848049675919E-3</v>
      </c>
    </row>
    <row r="53" spans="1:10" ht="24" customHeight="1" x14ac:dyDescent="0.2">
      <c r="A53" s="5" t="s">
        <v>157</v>
      </c>
      <c r="B53" s="5"/>
      <c r="C53" s="5"/>
      <c r="D53" s="5" t="s">
        <v>158</v>
      </c>
      <c r="E53" s="5"/>
      <c r="F53" s="6">
        <v>1</v>
      </c>
      <c r="G53" s="5"/>
      <c r="H53" s="5"/>
      <c r="I53" s="7">
        <v>13548.55</v>
      </c>
      <c r="J53" s="8">
        <f t="shared" si="1"/>
        <v>3.3265159874368476E-2</v>
      </c>
    </row>
    <row r="54" spans="1:10" ht="39" customHeight="1" x14ac:dyDescent="0.2">
      <c r="A54" s="9" t="s">
        <v>159</v>
      </c>
      <c r="B54" s="11" t="s">
        <v>160</v>
      </c>
      <c r="C54" s="9" t="s">
        <v>23</v>
      </c>
      <c r="D54" s="9" t="s">
        <v>161</v>
      </c>
      <c r="E54" s="10" t="s">
        <v>25</v>
      </c>
      <c r="F54" s="11">
        <v>85.49</v>
      </c>
      <c r="G54" s="12">
        <v>63.44</v>
      </c>
      <c r="H54" s="12">
        <v>77.69</v>
      </c>
      <c r="I54" s="12">
        <v>6641.71</v>
      </c>
      <c r="J54" s="13">
        <f t="shared" si="1"/>
        <v>1.6307098913846269E-2</v>
      </c>
    </row>
    <row r="55" spans="1:10" ht="39" customHeight="1" x14ac:dyDescent="0.2">
      <c r="A55" s="9" t="s">
        <v>162</v>
      </c>
      <c r="B55" s="11" t="s">
        <v>163</v>
      </c>
      <c r="C55" s="9" t="s">
        <v>23</v>
      </c>
      <c r="D55" s="9" t="s">
        <v>164</v>
      </c>
      <c r="E55" s="10" t="s">
        <v>25</v>
      </c>
      <c r="F55" s="11">
        <v>44.5</v>
      </c>
      <c r="G55" s="12">
        <v>126.74</v>
      </c>
      <c r="H55" s="12">
        <v>155.21</v>
      </c>
      <c r="I55" s="12">
        <v>6906.84</v>
      </c>
      <c r="J55" s="13">
        <f t="shared" si="1"/>
        <v>1.6958060960522207E-2</v>
      </c>
    </row>
    <row r="56" spans="1:10" ht="24" customHeight="1" x14ac:dyDescent="0.2">
      <c r="A56" s="5" t="s">
        <v>165</v>
      </c>
      <c r="B56" s="5"/>
      <c r="C56" s="5"/>
      <c r="D56" s="5" t="s">
        <v>166</v>
      </c>
      <c r="E56" s="5"/>
      <c r="F56" s="6">
        <v>1</v>
      </c>
      <c r="G56" s="5"/>
      <c r="H56" s="5"/>
      <c r="I56" s="7">
        <v>31823.01</v>
      </c>
      <c r="J56" s="8">
        <f t="shared" si="1"/>
        <v>7.8133639048726736E-2</v>
      </c>
    </row>
    <row r="57" spans="1:10" ht="24" customHeight="1" x14ac:dyDescent="0.2">
      <c r="A57" s="5" t="s">
        <v>167</v>
      </c>
      <c r="B57" s="5"/>
      <c r="C57" s="5"/>
      <c r="D57" s="5" t="s">
        <v>168</v>
      </c>
      <c r="E57" s="5"/>
      <c r="F57" s="6">
        <v>1</v>
      </c>
      <c r="G57" s="5"/>
      <c r="H57" s="5"/>
      <c r="I57" s="7">
        <v>16791.09</v>
      </c>
      <c r="J57" s="8">
        <f t="shared" si="1"/>
        <v>4.1226425950740837E-2</v>
      </c>
    </row>
    <row r="58" spans="1:10" ht="39" customHeight="1" x14ac:dyDescent="0.2">
      <c r="A58" s="9" t="s">
        <v>169</v>
      </c>
      <c r="B58" s="11" t="s">
        <v>170</v>
      </c>
      <c r="C58" s="9" t="s">
        <v>23</v>
      </c>
      <c r="D58" s="9" t="s">
        <v>171</v>
      </c>
      <c r="E58" s="10" t="s">
        <v>25</v>
      </c>
      <c r="F58" s="11">
        <v>16.8</v>
      </c>
      <c r="G58" s="12">
        <v>816.1</v>
      </c>
      <c r="H58" s="12">
        <v>999.47</v>
      </c>
      <c r="I58" s="12">
        <v>16791.09</v>
      </c>
      <c r="J58" s="13">
        <f t="shared" si="1"/>
        <v>4.1226425950740837E-2</v>
      </c>
    </row>
    <row r="59" spans="1:10" ht="24" customHeight="1" x14ac:dyDescent="0.2">
      <c r="A59" s="5" t="s">
        <v>172</v>
      </c>
      <c r="B59" s="5"/>
      <c r="C59" s="5"/>
      <c r="D59" s="5" t="s">
        <v>173</v>
      </c>
      <c r="E59" s="5"/>
      <c r="F59" s="6">
        <v>1</v>
      </c>
      <c r="G59" s="5"/>
      <c r="H59" s="5"/>
      <c r="I59" s="7">
        <v>11062.7</v>
      </c>
      <c r="J59" s="8">
        <f t="shared" si="1"/>
        <v>2.7161761527408922E-2</v>
      </c>
    </row>
    <row r="60" spans="1:10" ht="51.95" customHeight="1" x14ac:dyDescent="0.2">
      <c r="A60" s="9" t="s">
        <v>174</v>
      </c>
      <c r="B60" s="11" t="s">
        <v>175</v>
      </c>
      <c r="C60" s="9" t="s">
        <v>23</v>
      </c>
      <c r="D60" s="9" t="s">
        <v>176</v>
      </c>
      <c r="E60" s="10" t="s">
        <v>25</v>
      </c>
      <c r="F60" s="11">
        <v>16.8</v>
      </c>
      <c r="G60" s="12">
        <v>380.89</v>
      </c>
      <c r="H60" s="12">
        <v>466.47</v>
      </c>
      <c r="I60" s="12">
        <v>7836.69</v>
      </c>
      <c r="J60" s="13">
        <f t="shared" si="1"/>
        <v>1.9241080834175219E-2</v>
      </c>
    </row>
    <row r="61" spans="1:10" ht="39" customHeight="1" x14ac:dyDescent="0.2">
      <c r="A61" s="9" t="s">
        <v>177</v>
      </c>
      <c r="B61" s="11" t="s">
        <v>178</v>
      </c>
      <c r="C61" s="9" t="s">
        <v>23</v>
      </c>
      <c r="D61" s="9" t="s">
        <v>179</v>
      </c>
      <c r="E61" s="10" t="s">
        <v>25</v>
      </c>
      <c r="F61" s="11">
        <v>1.8</v>
      </c>
      <c r="G61" s="12">
        <v>635.70000000000005</v>
      </c>
      <c r="H61" s="12">
        <v>778.54</v>
      </c>
      <c r="I61" s="12">
        <v>1401.37</v>
      </c>
      <c r="J61" s="13">
        <f t="shared" si="1"/>
        <v>3.4407222243814832E-3</v>
      </c>
    </row>
    <row r="62" spans="1:10" ht="26.1" customHeight="1" x14ac:dyDescent="0.2">
      <c r="A62" s="9" t="s">
        <v>180</v>
      </c>
      <c r="B62" s="11" t="s">
        <v>181</v>
      </c>
      <c r="C62" s="9" t="s">
        <v>182</v>
      </c>
      <c r="D62" s="9" t="s">
        <v>183</v>
      </c>
      <c r="E62" s="10" t="s">
        <v>25</v>
      </c>
      <c r="F62" s="11">
        <v>16.8</v>
      </c>
      <c r="G62" s="12">
        <v>88.69</v>
      </c>
      <c r="H62" s="12">
        <v>108.61</v>
      </c>
      <c r="I62" s="12">
        <v>1824.64</v>
      </c>
      <c r="J62" s="13">
        <f t="shared" si="1"/>
        <v>4.4799584688522166E-3</v>
      </c>
    </row>
    <row r="63" spans="1:10" ht="24" customHeight="1" x14ac:dyDescent="0.2">
      <c r="A63" s="5" t="s">
        <v>184</v>
      </c>
      <c r="B63" s="5"/>
      <c r="C63" s="5"/>
      <c r="D63" s="5" t="s">
        <v>185</v>
      </c>
      <c r="E63" s="5"/>
      <c r="F63" s="6">
        <v>1</v>
      </c>
      <c r="G63" s="5"/>
      <c r="H63" s="5"/>
      <c r="I63" s="7">
        <v>3969.22</v>
      </c>
      <c r="J63" s="8">
        <f t="shared" si="1"/>
        <v>9.7454515705769872E-3</v>
      </c>
    </row>
    <row r="64" spans="1:10" ht="26.1" customHeight="1" x14ac:dyDescent="0.2">
      <c r="A64" s="9" t="s">
        <v>186</v>
      </c>
      <c r="B64" s="11" t="s">
        <v>187</v>
      </c>
      <c r="C64" s="9" t="s">
        <v>23</v>
      </c>
      <c r="D64" s="9" t="s">
        <v>188</v>
      </c>
      <c r="E64" s="10" t="s">
        <v>101</v>
      </c>
      <c r="F64" s="11">
        <v>9.9</v>
      </c>
      <c r="G64" s="12">
        <v>112.08</v>
      </c>
      <c r="H64" s="12">
        <v>137.26</v>
      </c>
      <c r="I64" s="12">
        <v>1358.87</v>
      </c>
      <c r="J64" s="13">
        <f t="shared" si="1"/>
        <v>3.3363738406311438E-3</v>
      </c>
    </row>
    <row r="65" spans="1:10" ht="39" customHeight="1" x14ac:dyDescent="0.2">
      <c r="A65" s="9" t="s">
        <v>189</v>
      </c>
      <c r="B65" s="11" t="s">
        <v>190</v>
      </c>
      <c r="C65" s="9" t="s">
        <v>23</v>
      </c>
      <c r="D65" s="9" t="s">
        <v>191</v>
      </c>
      <c r="E65" s="10" t="s">
        <v>101</v>
      </c>
      <c r="F65" s="11">
        <v>17</v>
      </c>
      <c r="G65" s="12">
        <v>125.38</v>
      </c>
      <c r="H65" s="12">
        <v>153.55000000000001</v>
      </c>
      <c r="I65" s="12">
        <v>2610.35</v>
      </c>
      <c r="J65" s="13">
        <f t="shared" si="1"/>
        <v>6.4090777299458425E-3</v>
      </c>
    </row>
    <row r="66" spans="1:10" ht="24" customHeight="1" x14ac:dyDescent="0.2">
      <c r="A66" s="5" t="s">
        <v>192</v>
      </c>
      <c r="B66" s="5"/>
      <c r="C66" s="5"/>
      <c r="D66" s="5" t="s">
        <v>193</v>
      </c>
      <c r="E66" s="5"/>
      <c r="F66" s="6">
        <v>1</v>
      </c>
      <c r="G66" s="5"/>
      <c r="H66" s="5"/>
      <c r="I66" s="7">
        <v>69937.440000000002</v>
      </c>
      <c r="J66" s="8">
        <f t="shared" si="1"/>
        <v>0.17171432535614903</v>
      </c>
    </row>
    <row r="67" spans="1:10" ht="24" customHeight="1" x14ac:dyDescent="0.2">
      <c r="A67" s="5" t="s">
        <v>194</v>
      </c>
      <c r="B67" s="5"/>
      <c r="C67" s="5"/>
      <c r="D67" s="5" t="s">
        <v>195</v>
      </c>
      <c r="E67" s="5"/>
      <c r="F67" s="6">
        <v>1</v>
      </c>
      <c r="G67" s="5"/>
      <c r="H67" s="5"/>
      <c r="I67" s="7">
        <v>11749.51</v>
      </c>
      <c r="J67" s="8">
        <f t="shared" si="1"/>
        <v>2.8848055961375286E-2</v>
      </c>
    </row>
    <row r="68" spans="1:10" ht="39" customHeight="1" x14ac:dyDescent="0.2">
      <c r="A68" s="9" t="s">
        <v>196</v>
      </c>
      <c r="B68" s="11" t="s">
        <v>197</v>
      </c>
      <c r="C68" s="9" t="s">
        <v>23</v>
      </c>
      <c r="D68" s="9" t="s">
        <v>198</v>
      </c>
      <c r="E68" s="10" t="s">
        <v>153</v>
      </c>
      <c r="F68" s="11">
        <v>95.85</v>
      </c>
      <c r="G68" s="12">
        <v>93.44</v>
      </c>
      <c r="H68" s="12">
        <v>114.43</v>
      </c>
      <c r="I68" s="12">
        <v>10968.11</v>
      </c>
      <c r="J68" s="13">
        <f t="shared" si="1"/>
        <v>2.6929518854021992E-2</v>
      </c>
    </row>
    <row r="69" spans="1:10" ht="39" customHeight="1" x14ac:dyDescent="0.2">
      <c r="A69" s="9" t="s">
        <v>199</v>
      </c>
      <c r="B69" s="11" t="s">
        <v>200</v>
      </c>
      <c r="C69" s="9" t="s">
        <v>23</v>
      </c>
      <c r="D69" s="9" t="s">
        <v>201</v>
      </c>
      <c r="E69" s="10" t="s">
        <v>25</v>
      </c>
      <c r="F69" s="11">
        <v>32.64</v>
      </c>
      <c r="G69" s="12">
        <v>19.55</v>
      </c>
      <c r="H69" s="12">
        <v>23.94</v>
      </c>
      <c r="I69" s="12">
        <v>781.4</v>
      </c>
      <c r="J69" s="13">
        <f t="shared" ref="J69:J100" si="2">I69 / 407289.49</f>
        <v>1.918537107353298E-3</v>
      </c>
    </row>
    <row r="70" spans="1:10" ht="24" customHeight="1" x14ac:dyDescent="0.2">
      <c r="A70" s="5" t="s">
        <v>202</v>
      </c>
      <c r="B70" s="5"/>
      <c r="C70" s="5"/>
      <c r="D70" s="5" t="s">
        <v>203</v>
      </c>
      <c r="E70" s="5"/>
      <c r="F70" s="6">
        <v>1</v>
      </c>
      <c r="G70" s="5"/>
      <c r="H70" s="5"/>
      <c r="I70" s="7">
        <v>55639.360000000001</v>
      </c>
      <c r="J70" s="8">
        <f t="shared" si="2"/>
        <v>0.13660887738595956</v>
      </c>
    </row>
    <row r="71" spans="1:10" ht="51.95" customHeight="1" x14ac:dyDescent="0.2">
      <c r="A71" s="9" t="s">
        <v>204</v>
      </c>
      <c r="B71" s="11" t="s">
        <v>205</v>
      </c>
      <c r="C71" s="9" t="s">
        <v>23</v>
      </c>
      <c r="D71" s="9" t="s">
        <v>206</v>
      </c>
      <c r="E71" s="10" t="s">
        <v>153</v>
      </c>
      <c r="F71" s="11">
        <v>483.56</v>
      </c>
      <c r="G71" s="12">
        <v>7.72</v>
      </c>
      <c r="H71" s="12">
        <v>9.4499999999999993</v>
      </c>
      <c r="I71" s="12">
        <v>4569.6400000000003</v>
      </c>
      <c r="J71" s="13">
        <f t="shared" si="2"/>
        <v>1.1219636431080017E-2</v>
      </c>
    </row>
    <row r="72" spans="1:10" ht="51.95" customHeight="1" x14ac:dyDescent="0.2">
      <c r="A72" s="9" t="s">
        <v>207</v>
      </c>
      <c r="B72" s="11" t="s">
        <v>208</v>
      </c>
      <c r="C72" s="9" t="s">
        <v>63</v>
      </c>
      <c r="D72" s="9" t="s">
        <v>209</v>
      </c>
      <c r="E72" s="10" t="s">
        <v>25</v>
      </c>
      <c r="F72" s="11">
        <v>483.56</v>
      </c>
      <c r="G72" s="12">
        <v>35.840000000000003</v>
      </c>
      <c r="H72" s="12">
        <v>43.89</v>
      </c>
      <c r="I72" s="12">
        <v>21223.439999999999</v>
      </c>
      <c r="J72" s="13">
        <f t="shared" si="2"/>
        <v>5.210898027346593E-2</v>
      </c>
    </row>
    <row r="73" spans="1:10" ht="26.1" customHeight="1" x14ac:dyDescent="0.2">
      <c r="A73" s="9" t="s">
        <v>210</v>
      </c>
      <c r="B73" s="11" t="s">
        <v>211</v>
      </c>
      <c r="C73" s="9" t="s">
        <v>23</v>
      </c>
      <c r="D73" s="9" t="s">
        <v>212</v>
      </c>
      <c r="E73" s="10" t="s">
        <v>153</v>
      </c>
      <c r="F73" s="11">
        <v>372.53</v>
      </c>
      <c r="G73" s="12">
        <v>3.3</v>
      </c>
      <c r="H73" s="12">
        <v>4.04</v>
      </c>
      <c r="I73" s="12">
        <v>1505.02</v>
      </c>
      <c r="J73" s="13">
        <f t="shared" si="2"/>
        <v>3.6952095179278994E-3</v>
      </c>
    </row>
    <row r="74" spans="1:10" ht="26.1" customHeight="1" x14ac:dyDescent="0.2">
      <c r="A74" s="9" t="s">
        <v>213</v>
      </c>
      <c r="B74" s="11" t="s">
        <v>214</v>
      </c>
      <c r="C74" s="9" t="s">
        <v>23</v>
      </c>
      <c r="D74" s="9" t="s">
        <v>215</v>
      </c>
      <c r="E74" s="10" t="s">
        <v>25</v>
      </c>
      <c r="F74" s="11">
        <v>372.53</v>
      </c>
      <c r="G74" s="12">
        <v>27.96</v>
      </c>
      <c r="H74" s="12">
        <v>34.24</v>
      </c>
      <c r="I74" s="12">
        <v>12755.42</v>
      </c>
      <c r="J74" s="13">
        <f t="shared" si="2"/>
        <v>3.1317822613100087E-2</v>
      </c>
    </row>
    <row r="75" spans="1:10" ht="26.1" customHeight="1" x14ac:dyDescent="0.2">
      <c r="A75" s="9" t="s">
        <v>216</v>
      </c>
      <c r="B75" s="11" t="s">
        <v>217</v>
      </c>
      <c r="C75" s="9" t="s">
        <v>23</v>
      </c>
      <c r="D75" s="9" t="s">
        <v>218</v>
      </c>
      <c r="E75" s="10" t="s">
        <v>153</v>
      </c>
      <c r="F75" s="11">
        <v>372.53</v>
      </c>
      <c r="G75" s="12">
        <v>12.42</v>
      </c>
      <c r="H75" s="12">
        <v>15.21</v>
      </c>
      <c r="I75" s="12">
        <v>5666.18</v>
      </c>
      <c r="J75" s="13">
        <f t="shared" si="2"/>
        <v>1.3911922942082303E-2</v>
      </c>
    </row>
    <row r="76" spans="1:10" ht="51.95" customHeight="1" x14ac:dyDescent="0.2">
      <c r="A76" s="9" t="s">
        <v>219</v>
      </c>
      <c r="B76" s="11" t="s">
        <v>220</v>
      </c>
      <c r="C76" s="9" t="s">
        <v>23</v>
      </c>
      <c r="D76" s="9" t="s">
        <v>221</v>
      </c>
      <c r="E76" s="10" t="s">
        <v>153</v>
      </c>
      <c r="F76" s="11">
        <v>79.84</v>
      </c>
      <c r="G76" s="12">
        <v>71.16</v>
      </c>
      <c r="H76" s="12">
        <v>87.14</v>
      </c>
      <c r="I76" s="12">
        <v>6957.25</v>
      </c>
      <c r="J76" s="13">
        <f t="shared" si="2"/>
        <v>1.7081830419930551E-2</v>
      </c>
    </row>
    <row r="77" spans="1:10" ht="39" customHeight="1" x14ac:dyDescent="0.2">
      <c r="A77" s="9" t="s">
        <v>222</v>
      </c>
      <c r="B77" s="11" t="s">
        <v>223</v>
      </c>
      <c r="C77" s="9" t="s">
        <v>23</v>
      </c>
      <c r="D77" s="9" t="s">
        <v>224</v>
      </c>
      <c r="E77" s="10" t="s">
        <v>153</v>
      </c>
      <c r="F77" s="11">
        <v>31.18</v>
      </c>
      <c r="G77" s="12">
        <v>77.58</v>
      </c>
      <c r="H77" s="12">
        <v>95.01</v>
      </c>
      <c r="I77" s="12">
        <v>2962.41</v>
      </c>
      <c r="J77" s="13">
        <f t="shared" si="2"/>
        <v>7.2734751883727711E-3</v>
      </c>
    </row>
    <row r="78" spans="1:10" ht="24" customHeight="1" x14ac:dyDescent="0.2">
      <c r="A78" s="5" t="s">
        <v>225</v>
      </c>
      <c r="B78" s="5"/>
      <c r="C78" s="5"/>
      <c r="D78" s="5" t="s">
        <v>226</v>
      </c>
      <c r="E78" s="5"/>
      <c r="F78" s="6">
        <v>1</v>
      </c>
      <c r="G78" s="5"/>
      <c r="H78" s="5"/>
      <c r="I78" s="7">
        <v>2548.5700000000002</v>
      </c>
      <c r="J78" s="8">
        <f t="shared" si="2"/>
        <v>6.2573920088141739E-3</v>
      </c>
    </row>
    <row r="79" spans="1:10" ht="51.95" customHeight="1" x14ac:dyDescent="0.2">
      <c r="A79" s="9" t="s">
        <v>227</v>
      </c>
      <c r="B79" s="11" t="s">
        <v>228</v>
      </c>
      <c r="C79" s="9" t="s">
        <v>23</v>
      </c>
      <c r="D79" s="9" t="s">
        <v>229</v>
      </c>
      <c r="E79" s="10" t="s">
        <v>153</v>
      </c>
      <c r="F79" s="11">
        <v>9.6</v>
      </c>
      <c r="G79" s="12">
        <v>6.84</v>
      </c>
      <c r="H79" s="12">
        <v>8.3699999999999992</v>
      </c>
      <c r="I79" s="12">
        <v>80.349999999999994</v>
      </c>
      <c r="J79" s="13">
        <f t="shared" si="2"/>
        <v>1.9727982669034744E-4</v>
      </c>
    </row>
    <row r="80" spans="1:10" ht="51.95" customHeight="1" x14ac:dyDescent="0.2">
      <c r="A80" s="9" t="s">
        <v>230</v>
      </c>
      <c r="B80" s="11" t="s">
        <v>231</v>
      </c>
      <c r="C80" s="9" t="s">
        <v>23</v>
      </c>
      <c r="D80" s="9" t="s">
        <v>232</v>
      </c>
      <c r="E80" s="10" t="s">
        <v>153</v>
      </c>
      <c r="F80" s="11">
        <v>9.6</v>
      </c>
      <c r="G80" s="12">
        <v>37.200000000000003</v>
      </c>
      <c r="H80" s="12">
        <v>45.55</v>
      </c>
      <c r="I80" s="12">
        <v>437.28</v>
      </c>
      <c r="J80" s="13">
        <f t="shared" si="2"/>
        <v>1.0736343822670209E-3</v>
      </c>
    </row>
    <row r="81" spans="1:10" ht="26.1" customHeight="1" x14ac:dyDescent="0.2">
      <c r="A81" s="9" t="s">
        <v>233</v>
      </c>
      <c r="B81" s="11" t="s">
        <v>234</v>
      </c>
      <c r="C81" s="9" t="s">
        <v>23</v>
      </c>
      <c r="D81" s="9" t="s">
        <v>235</v>
      </c>
      <c r="E81" s="10" t="s">
        <v>153</v>
      </c>
      <c r="F81" s="11">
        <v>9.6</v>
      </c>
      <c r="G81" s="12">
        <v>4.18</v>
      </c>
      <c r="H81" s="12">
        <v>5.1100000000000003</v>
      </c>
      <c r="I81" s="12">
        <v>49.05</v>
      </c>
      <c r="J81" s="13">
        <f t="shared" si="2"/>
        <v>1.2043031112833282E-4</v>
      </c>
    </row>
    <row r="82" spans="1:10" ht="26.1" customHeight="1" x14ac:dyDescent="0.2">
      <c r="A82" s="9" t="s">
        <v>236</v>
      </c>
      <c r="B82" s="11" t="s">
        <v>237</v>
      </c>
      <c r="C82" s="9" t="s">
        <v>23</v>
      </c>
      <c r="D82" s="9" t="s">
        <v>238</v>
      </c>
      <c r="E82" s="10" t="s">
        <v>153</v>
      </c>
      <c r="F82" s="11">
        <v>9.6</v>
      </c>
      <c r="G82" s="12">
        <v>19.63</v>
      </c>
      <c r="H82" s="12">
        <v>24.04</v>
      </c>
      <c r="I82" s="12">
        <v>230.78</v>
      </c>
      <c r="J82" s="13">
        <f t="shared" si="2"/>
        <v>5.6662400004478389E-4</v>
      </c>
    </row>
    <row r="83" spans="1:10" ht="26.1" customHeight="1" x14ac:dyDescent="0.2">
      <c r="A83" s="9" t="s">
        <v>239</v>
      </c>
      <c r="B83" s="11" t="s">
        <v>240</v>
      </c>
      <c r="C83" s="9" t="s">
        <v>23</v>
      </c>
      <c r="D83" s="9" t="s">
        <v>241</v>
      </c>
      <c r="E83" s="10" t="s">
        <v>153</v>
      </c>
      <c r="F83" s="11">
        <v>9.6</v>
      </c>
      <c r="G83" s="12">
        <v>14.58</v>
      </c>
      <c r="H83" s="12">
        <v>17.850000000000001</v>
      </c>
      <c r="I83" s="12">
        <v>171.36</v>
      </c>
      <c r="J83" s="13">
        <f t="shared" si="2"/>
        <v>4.2073268328136828E-4</v>
      </c>
    </row>
    <row r="84" spans="1:10" ht="26.1" customHeight="1" x14ac:dyDescent="0.2">
      <c r="A84" s="9" t="s">
        <v>242</v>
      </c>
      <c r="B84" s="11" t="s">
        <v>243</v>
      </c>
      <c r="C84" s="9" t="s">
        <v>23</v>
      </c>
      <c r="D84" s="9" t="s">
        <v>244</v>
      </c>
      <c r="E84" s="10" t="s">
        <v>25</v>
      </c>
      <c r="F84" s="11">
        <v>44.5</v>
      </c>
      <c r="G84" s="12">
        <v>28.99</v>
      </c>
      <c r="H84" s="12">
        <v>35.5</v>
      </c>
      <c r="I84" s="12">
        <v>1579.75</v>
      </c>
      <c r="J84" s="13">
        <f t="shared" si="2"/>
        <v>3.8786908054023197E-3</v>
      </c>
    </row>
    <row r="85" spans="1:10" ht="24" customHeight="1" x14ac:dyDescent="0.2">
      <c r="A85" s="5" t="s">
        <v>245</v>
      </c>
      <c r="B85" s="5"/>
      <c r="C85" s="5"/>
      <c r="D85" s="5" t="s">
        <v>246</v>
      </c>
      <c r="E85" s="5"/>
      <c r="F85" s="6">
        <v>1</v>
      </c>
      <c r="G85" s="5"/>
      <c r="H85" s="5"/>
      <c r="I85" s="7">
        <v>17261.84</v>
      </c>
      <c r="J85" s="8">
        <f t="shared" si="2"/>
        <v>4.2382237754281363E-2</v>
      </c>
    </row>
    <row r="86" spans="1:10" ht="24" customHeight="1" x14ac:dyDescent="0.2">
      <c r="A86" s="5" t="s">
        <v>247</v>
      </c>
      <c r="B86" s="5"/>
      <c r="C86" s="5"/>
      <c r="D86" s="5" t="s">
        <v>248</v>
      </c>
      <c r="E86" s="5"/>
      <c r="F86" s="6">
        <v>1</v>
      </c>
      <c r="G86" s="5"/>
      <c r="H86" s="5"/>
      <c r="I86" s="7">
        <v>11149.9</v>
      </c>
      <c r="J86" s="8">
        <f t="shared" si="2"/>
        <v>2.7375859858303733E-2</v>
      </c>
    </row>
    <row r="87" spans="1:10" ht="39" customHeight="1" x14ac:dyDescent="0.2">
      <c r="A87" s="9" t="s">
        <v>249</v>
      </c>
      <c r="B87" s="11" t="s">
        <v>250</v>
      </c>
      <c r="C87" s="9" t="s">
        <v>23</v>
      </c>
      <c r="D87" s="9" t="s">
        <v>251</v>
      </c>
      <c r="E87" s="10" t="s">
        <v>101</v>
      </c>
      <c r="F87" s="11">
        <v>161.22999999999999</v>
      </c>
      <c r="G87" s="12">
        <v>2.75</v>
      </c>
      <c r="H87" s="12">
        <v>3.36</v>
      </c>
      <c r="I87" s="12">
        <v>541.73</v>
      </c>
      <c r="J87" s="13">
        <f t="shared" si="2"/>
        <v>1.3300858806840315E-3</v>
      </c>
    </row>
    <row r="88" spans="1:10" ht="39" customHeight="1" x14ac:dyDescent="0.2">
      <c r="A88" s="9" t="s">
        <v>252</v>
      </c>
      <c r="B88" s="11" t="s">
        <v>253</v>
      </c>
      <c r="C88" s="9" t="s">
        <v>23</v>
      </c>
      <c r="D88" s="9" t="s">
        <v>254</v>
      </c>
      <c r="E88" s="10" t="s">
        <v>101</v>
      </c>
      <c r="F88" s="11">
        <v>354.68</v>
      </c>
      <c r="G88" s="12">
        <v>3.98</v>
      </c>
      <c r="H88" s="12">
        <v>4.87</v>
      </c>
      <c r="I88" s="12">
        <v>1727.29</v>
      </c>
      <c r="J88" s="13">
        <f t="shared" si="2"/>
        <v>4.2409392886617334E-3</v>
      </c>
    </row>
    <row r="89" spans="1:10" ht="39" customHeight="1" x14ac:dyDescent="0.2">
      <c r="A89" s="9" t="s">
        <v>255</v>
      </c>
      <c r="B89" s="11" t="s">
        <v>256</v>
      </c>
      <c r="C89" s="9" t="s">
        <v>23</v>
      </c>
      <c r="D89" s="9" t="s">
        <v>257</v>
      </c>
      <c r="E89" s="10" t="s">
        <v>101</v>
      </c>
      <c r="F89" s="11">
        <v>193.61</v>
      </c>
      <c r="G89" s="12">
        <v>6.15</v>
      </c>
      <c r="H89" s="12">
        <v>7.53</v>
      </c>
      <c r="I89" s="12">
        <v>1457.88</v>
      </c>
      <c r="J89" s="13">
        <f t="shared" si="2"/>
        <v>3.5794687459281115E-3</v>
      </c>
    </row>
    <row r="90" spans="1:10" ht="39" customHeight="1" x14ac:dyDescent="0.2">
      <c r="A90" s="9" t="s">
        <v>258</v>
      </c>
      <c r="B90" s="11" t="s">
        <v>259</v>
      </c>
      <c r="C90" s="9" t="s">
        <v>23</v>
      </c>
      <c r="D90" s="9" t="s">
        <v>260</v>
      </c>
      <c r="E90" s="10" t="s">
        <v>101</v>
      </c>
      <c r="F90" s="11">
        <v>69.540000000000006</v>
      </c>
      <c r="G90" s="12">
        <v>8.59</v>
      </c>
      <c r="H90" s="12">
        <v>10.52</v>
      </c>
      <c r="I90" s="12">
        <v>731.56</v>
      </c>
      <c r="J90" s="13">
        <f t="shared" si="2"/>
        <v>1.796167143915253E-3</v>
      </c>
    </row>
    <row r="91" spans="1:10" ht="39" customHeight="1" x14ac:dyDescent="0.2">
      <c r="A91" s="9" t="s">
        <v>261</v>
      </c>
      <c r="B91" s="11" t="s">
        <v>262</v>
      </c>
      <c r="C91" s="9" t="s">
        <v>23</v>
      </c>
      <c r="D91" s="9" t="s">
        <v>263</v>
      </c>
      <c r="E91" s="10" t="s">
        <v>101</v>
      </c>
      <c r="F91" s="11">
        <v>13.26</v>
      </c>
      <c r="G91" s="12">
        <v>15.22</v>
      </c>
      <c r="H91" s="12">
        <v>18.63</v>
      </c>
      <c r="I91" s="12">
        <v>247.03</v>
      </c>
      <c r="J91" s="13">
        <f t="shared" si="2"/>
        <v>6.0652191147873716E-4</v>
      </c>
    </row>
    <row r="92" spans="1:10" ht="51.95" customHeight="1" x14ac:dyDescent="0.2">
      <c r="A92" s="9" t="s">
        <v>264</v>
      </c>
      <c r="B92" s="11" t="s">
        <v>265</v>
      </c>
      <c r="C92" s="9" t="s">
        <v>23</v>
      </c>
      <c r="D92" s="9" t="s">
        <v>266</v>
      </c>
      <c r="E92" s="10" t="s">
        <v>101</v>
      </c>
      <c r="F92" s="11">
        <v>54.12</v>
      </c>
      <c r="G92" s="12">
        <v>32.39</v>
      </c>
      <c r="H92" s="12">
        <v>39.659999999999997</v>
      </c>
      <c r="I92" s="12">
        <v>2146.39</v>
      </c>
      <c r="J92" s="13">
        <f t="shared" si="2"/>
        <v>5.2699371152444907E-3</v>
      </c>
    </row>
    <row r="93" spans="1:10" ht="39" customHeight="1" x14ac:dyDescent="0.2">
      <c r="A93" s="9" t="s">
        <v>267</v>
      </c>
      <c r="B93" s="11" t="s">
        <v>268</v>
      </c>
      <c r="C93" s="9" t="s">
        <v>23</v>
      </c>
      <c r="D93" s="9" t="s">
        <v>269</v>
      </c>
      <c r="E93" s="10" t="s">
        <v>101</v>
      </c>
      <c r="F93" s="11">
        <v>50.51</v>
      </c>
      <c r="G93" s="12">
        <v>16.62</v>
      </c>
      <c r="H93" s="12">
        <v>20.350000000000001</v>
      </c>
      <c r="I93" s="12">
        <v>1027.8699999999999</v>
      </c>
      <c r="J93" s="13">
        <f t="shared" si="2"/>
        <v>2.5236840754226187E-3</v>
      </c>
    </row>
    <row r="94" spans="1:10" ht="39" customHeight="1" x14ac:dyDescent="0.2">
      <c r="A94" s="9" t="s">
        <v>270</v>
      </c>
      <c r="B94" s="11" t="s">
        <v>271</v>
      </c>
      <c r="C94" s="9" t="s">
        <v>23</v>
      </c>
      <c r="D94" s="9" t="s">
        <v>272</v>
      </c>
      <c r="E94" s="10" t="s">
        <v>101</v>
      </c>
      <c r="F94" s="11">
        <v>38.83</v>
      </c>
      <c r="G94" s="12">
        <v>8.68</v>
      </c>
      <c r="H94" s="12">
        <v>10.63</v>
      </c>
      <c r="I94" s="12">
        <v>412.76</v>
      </c>
      <c r="J94" s="13">
        <f t="shared" si="2"/>
        <v>1.0134315029832958E-3</v>
      </c>
    </row>
    <row r="95" spans="1:10" ht="39" customHeight="1" x14ac:dyDescent="0.2">
      <c r="A95" s="9" t="s">
        <v>273</v>
      </c>
      <c r="B95" s="11" t="s">
        <v>274</v>
      </c>
      <c r="C95" s="9" t="s">
        <v>23</v>
      </c>
      <c r="D95" s="9" t="s">
        <v>275</v>
      </c>
      <c r="E95" s="10" t="s">
        <v>101</v>
      </c>
      <c r="F95" s="11">
        <v>58.98</v>
      </c>
      <c r="G95" s="12">
        <v>17.38</v>
      </c>
      <c r="H95" s="12">
        <v>21.28</v>
      </c>
      <c r="I95" s="12">
        <v>1255.0899999999999</v>
      </c>
      <c r="J95" s="13">
        <f t="shared" si="2"/>
        <v>3.0815673637932567E-3</v>
      </c>
    </row>
    <row r="96" spans="1:10" ht="39" customHeight="1" x14ac:dyDescent="0.2">
      <c r="A96" s="9" t="s">
        <v>276</v>
      </c>
      <c r="B96" s="11" t="s">
        <v>277</v>
      </c>
      <c r="C96" s="9" t="s">
        <v>23</v>
      </c>
      <c r="D96" s="9" t="s">
        <v>278</v>
      </c>
      <c r="E96" s="10" t="s">
        <v>101</v>
      </c>
      <c r="F96" s="11">
        <v>47.74</v>
      </c>
      <c r="G96" s="12">
        <v>9.3800000000000008</v>
      </c>
      <c r="H96" s="12">
        <v>11.48</v>
      </c>
      <c r="I96" s="12">
        <v>548.04999999999995</v>
      </c>
      <c r="J96" s="13">
        <f t="shared" si="2"/>
        <v>1.3456030991617289E-3</v>
      </c>
    </row>
    <row r="97" spans="1:10" ht="39" customHeight="1" x14ac:dyDescent="0.2">
      <c r="A97" s="9" t="s">
        <v>279</v>
      </c>
      <c r="B97" s="11" t="s">
        <v>280</v>
      </c>
      <c r="C97" s="9" t="s">
        <v>23</v>
      </c>
      <c r="D97" s="9" t="s">
        <v>281</v>
      </c>
      <c r="E97" s="10" t="s">
        <v>101</v>
      </c>
      <c r="F97" s="11">
        <v>2.92</v>
      </c>
      <c r="G97" s="12">
        <v>20.29</v>
      </c>
      <c r="H97" s="12">
        <v>24.84</v>
      </c>
      <c r="I97" s="12">
        <v>72.53</v>
      </c>
      <c r="J97" s="13">
        <f t="shared" si="2"/>
        <v>1.78079724080285E-4</v>
      </c>
    </row>
    <row r="98" spans="1:10" ht="39" customHeight="1" x14ac:dyDescent="0.2">
      <c r="A98" s="9" t="s">
        <v>282</v>
      </c>
      <c r="B98" s="11" t="s">
        <v>283</v>
      </c>
      <c r="C98" s="9" t="s">
        <v>23</v>
      </c>
      <c r="D98" s="9" t="s">
        <v>284</v>
      </c>
      <c r="E98" s="10" t="s">
        <v>101</v>
      </c>
      <c r="F98" s="11">
        <v>1.87</v>
      </c>
      <c r="G98" s="12">
        <v>12.17</v>
      </c>
      <c r="H98" s="12">
        <v>14.9</v>
      </c>
      <c r="I98" s="12">
        <v>27.86</v>
      </c>
      <c r="J98" s="13">
        <f t="shared" si="2"/>
        <v>6.8403434618457748E-5</v>
      </c>
    </row>
    <row r="99" spans="1:10" ht="39" customHeight="1" x14ac:dyDescent="0.2">
      <c r="A99" s="9" t="s">
        <v>285</v>
      </c>
      <c r="B99" s="11" t="s">
        <v>286</v>
      </c>
      <c r="C99" s="9" t="s">
        <v>23</v>
      </c>
      <c r="D99" s="9" t="s">
        <v>287</v>
      </c>
      <c r="E99" s="10" t="s">
        <v>101</v>
      </c>
      <c r="F99" s="11">
        <v>6.96</v>
      </c>
      <c r="G99" s="12">
        <v>19.28</v>
      </c>
      <c r="H99" s="12">
        <v>23.61</v>
      </c>
      <c r="I99" s="12">
        <v>164.32</v>
      </c>
      <c r="J99" s="13">
        <f t="shared" si="2"/>
        <v>4.0344768042013557E-4</v>
      </c>
    </row>
    <row r="100" spans="1:10" ht="39" customHeight="1" x14ac:dyDescent="0.2">
      <c r="A100" s="9" t="s">
        <v>288</v>
      </c>
      <c r="B100" s="11" t="s">
        <v>289</v>
      </c>
      <c r="C100" s="9" t="s">
        <v>23</v>
      </c>
      <c r="D100" s="9" t="s">
        <v>290</v>
      </c>
      <c r="E100" s="10" t="s">
        <v>101</v>
      </c>
      <c r="F100" s="11">
        <v>1.87</v>
      </c>
      <c r="G100" s="12">
        <v>22.05</v>
      </c>
      <c r="H100" s="12">
        <v>27</v>
      </c>
      <c r="I100" s="12">
        <v>50.49</v>
      </c>
      <c r="J100" s="13">
        <f t="shared" si="2"/>
        <v>1.2396587989540314E-4</v>
      </c>
    </row>
    <row r="101" spans="1:10" ht="39" customHeight="1" x14ac:dyDescent="0.2">
      <c r="A101" s="9" t="s">
        <v>291</v>
      </c>
      <c r="B101" s="11" t="s">
        <v>292</v>
      </c>
      <c r="C101" s="9" t="s">
        <v>23</v>
      </c>
      <c r="D101" s="9" t="s">
        <v>293</v>
      </c>
      <c r="E101" s="10" t="s">
        <v>101</v>
      </c>
      <c r="F101" s="11">
        <v>15.16</v>
      </c>
      <c r="G101" s="12">
        <v>39.81</v>
      </c>
      <c r="H101" s="12">
        <v>48.75</v>
      </c>
      <c r="I101" s="12">
        <v>739.05</v>
      </c>
      <c r="J101" s="13">
        <f t="shared" ref="J101:J132" si="3">I101 / 407289.49</f>
        <v>1.8145570120161952E-3</v>
      </c>
    </row>
    <row r="102" spans="1:10" ht="24" customHeight="1" x14ac:dyDescent="0.2">
      <c r="A102" s="5" t="s">
        <v>294</v>
      </c>
      <c r="B102" s="5"/>
      <c r="C102" s="5"/>
      <c r="D102" s="5" t="s">
        <v>295</v>
      </c>
      <c r="E102" s="5"/>
      <c r="F102" s="6">
        <v>1</v>
      </c>
      <c r="G102" s="5"/>
      <c r="H102" s="5"/>
      <c r="I102" s="7">
        <v>1660.48</v>
      </c>
      <c r="J102" s="8">
        <f t="shared" si="3"/>
        <v>4.0769036294061997E-3</v>
      </c>
    </row>
    <row r="103" spans="1:10" ht="39" customHeight="1" x14ac:dyDescent="0.2">
      <c r="A103" s="9" t="s">
        <v>296</v>
      </c>
      <c r="B103" s="11" t="s">
        <v>297</v>
      </c>
      <c r="C103" s="9" t="s">
        <v>23</v>
      </c>
      <c r="D103" s="9" t="s">
        <v>298</v>
      </c>
      <c r="E103" s="10" t="s">
        <v>138</v>
      </c>
      <c r="F103" s="11">
        <v>5</v>
      </c>
      <c r="G103" s="12">
        <v>43.17</v>
      </c>
      <c r="H103" s="12">
        <v>52.87</v>
      </c>
      <c r="I103" s="12">
        <v>264.35000000000002</v>
      </c>
      <c r="J103" s="13">
        <f t="shared" si="3"/>
        <v>6.4904694692711085E-4</v>
      </c>
    </row>
    <row r="104" spans="1:10" ht="39" customHeight="1" x14ac:dyDescent="0.2">
      <c r="A104" s="9" t="s">
        <v>299</v>
      </c>
      <c r="B104" s="11" t="s">
        <v>300</v>
      </c>
      <c r="C104" s="9" t="s">
        <v>23</v>
      </c>
      <c r="D104" s="9" t="s">
        <v>301</v>
      </c>
      <c r="E104" s="10" t="s">
        <v>138</v>
      </c>
      <c r="F104" s="11">
        <v>8</v>
      </c>
      <c r="G104" s="12">
        <v>33.729999999999997</v>
      </c>
      <c r="H104" s="12">
        <v>41.3</v>
      </c>
      <c r="I104" s="12">
        <v>330.4</v>
      </c>
      <c r="J104" s="13">
        <f t="shared" si="3"/>
        <v>8.1121661155557931E-4</v>
      </c>
    </row>
    <row r="105" spans="1:10" ht="39" customHeight="1" x14ac:dyDescent="0.2">
      <c r="A105" s="9" t="s">
        <v>302</v>
      </c>
      <c r="B105" s="11" t="s">
        <v>303</v>
      </c>
      <c r="C105" s="9" t="s">
        <v>23</v>
      </c>
      <c r="D105" s="9" t="s">
        <v>304</v>
      </c>
      <c r="E105" s="10" t="s">
        <v>138</v>
      </c>
      <c r="F105" s="11">
        <v>2</v>
      </c>
      <c r="G105" s="12">
        <v>53.87</v>
      </c>
      <c r="H105" s="12">
        <v>65.97</v>
      </c>
      <c r="I105" s="12">
        <v>131.94</v>
      </c>
      <c r="J105" s="13">
        <f t="shared" si="3"/>
        <v>3.2394648828281818E-4</v>
      </c>
    </row>
    <row r="106" spans="1:10" ht="39" customHeight="1" x14ac:dyDescent="0.2">
      <c r="A106" s="9" t="s">
        <v>305</v>
      </c>
      <c r="B106" s="11" t="s">
        <v>306</v>
      </c>
      <c r="C106" s="9" t="s">
        <v>23</v>
      </c>
      <c r="D106" s="9" t="s">
        <v>307</v>
      </c>
      <c r="E106" s="10" t="s">
        <v>138</v>
      </c>
      <c r="F106" s="11">
        <v>10</v>
      </c>
      <c r="G106" s="12">
        <v>30.08</v>
      </c>
      <c r="H106" s="12">
        <v>36.83</v>
      </c>
      <c r="I106" s="12">
        <v>368.3</v>
      </c>
      <c r="J106" s="13">
        <f t="shared" si="3"/>
        <v>9.0427081729999958E-4</v>
      </c>
    </row>
    <row r="107" spans="1:10" ht="39" customHeight="1" x14ac:dyDescent="0.2">
      <c r="A107" s="9" t="s">
        <v>308</v>
      </c>
      <c r="B107" s="11" t="s">
        <v>309</v>
      </c>
      <c r="C107" s="9" t="s">
        <v>23</v>
      </c>
      <c r="D107" s="9" t="s">
        <v>310</v>
      </c>
      <c r="E107" s="10" t="s">
        <v>138</v>
      </c>
      <c r="F107" s="11">
        <v>5</v>
      </c>
      <c r="G107" s="12">
        <v>46.52</v>
      </c>
      <c r="H107" s="12">
        <v>56.97</v>
      </c>
      <c r="I107" s="12">
        <v>284.85000000000002</v>
      </c>
      <c r="J107" s="13">
        <f t="shared" si="3"/>
        <v>6.9937969673609804E-4</v>
      </c>
    </row>
    <row r="108" spans="1:10" ht="39" customHeight="1" x14ac:dyDescent="0.2">
      <c r="A108" s="9" t="s">
        <v>311</v>
      </c>
      <c r="B108" s="11" t="s">
        <v>312</v>
      </c>
      <c r="C108" s="9" t="s">
        <v>23</v>
      </c>
      <c r="D108" s="9" t="s">
        <v>313</v>
      </c>
      <c r="E108" s="10" t="s">
        <v>138</v>
      </c>
      <c r="F108" s="11">
        <v>8</v>
      </c>
      <c r="G108" s="12">
        <v>28.65</v>
      </c>
      <c r="H108" s="12">
        <v>35.08</v>
      </c>
      <c r="I108" s="12">
        <v>280.64</v>
      </c>
      <c r="J108" s="13">
        <f t="shared" si="3"/>
        <v>6.8904306860459376E-4</v>
      </c>
    </row>
    <row r="109" spans="1:10" ht="24" customHeight="1" x14ac:dyDescent="0.2">
      <c r="A109" s="5" t="s">
        <v>314</v>
      </c>
      <c r="B109" s="5"/>
      <c r="C109" s="5"/>
      <c r="D109" s="5" t="s">
        <v>315</v>
      </c>
      <c r="E109" s="5"/>
      <c r="F109" s="6">
        <v>1</v>
      </c>
      <c r="G109" s="5"/>
      <c r="H109" s="5"/>
      <c r="I109" s="7">
        <v>2110.46</v>
      </c>
      <c r="J109" s="8">
        <f t="shared" si="3"/>
        <v>5.1817197639939102E-3</v>
      </c>
    </row>
    <row r="110" spans="1:10" ht="51.95" customHeight="1" x14ac:dyDescent="0.2">
      <c r="A110" s="9" t="s">
        <v>316</v>
      </c>
      <c r="B110" s="11" t="s">
        <v>317</v>
      </c>
      <c r="C110" s="9" t="s">
        <v>23</v>
      </c>
      <c r="D110" s="9" t="s">
        <v>318</v>
      </c>
      <c r="E110" s="10" t="s">
        <v>138</v>
      </c>
      <c r="F110" s="11">
        <v>1</v>
      </c>
      <c r="G110" s="12">
        <v>754.83</v>
      </c>
      <c r="H110" s="12">
        <v>924.44</v>
      </c>
      <c r="I110" s="12">
        <v>924.44</v>
      </c>
      <c r="J110" s="13">
        <f t="shared" si="3"/>
        <v>2.2697369382156168E-3</v>
      </c>
    </row>
    <row r="111" spans="1:10" ht="26.1" customHeight="1" x14ac:dyDescent="0.2">
      <c r="A111" s="9" t="s">
        <v>319</v>
      </c>
      <c r="B111" s="11" t="s">
        <v>320</v>
      </c>
      <c r="C111" s="9" t="s">
        <v>23</v>
      </c>
      <c r="D111" s="9" t="s">
        <v>321</v>
      </c>
      <c r="E111" s="10" t="s">
        <v>138</v>
      </c>
      <c r="F111" s="11">
        <v>15</v>
      </c>
      <c r="G111" s="12">
        <v>10.94</v>
      </c>
      <c r="H111" s="12">
        <v>13.39</v>
      </c>
      <c r="I111" s="12">
        <v>200.85</v>
      </c>
      <c r="J111" s="13">
        <f t="shared" si="3"/>
        <v>4.9313818532366251E-4</v>
      </c>
    </row>
    <row r="112" spans="1:10" ht="26.1" customHeight="1" x14ac:dyDescent="0.2">
      <c r="A112" s="9" t="s">
        <v>322</v>
      </c>
      <c r="B112" s="11" t="s">
        <v>323</v>
      </c>
      <c r="C112" s="9" t="s">
        <v>23</v>
      </c>
      <c r="D112" s="9" t="s">
        <v>324</v>
      </c>
      <c r="E112" s="10" t="s">
        <v>138</v>
      </c>
      <c r="F112" s="11">
        <v>3</v>
      </c>
      <c r="G112" s="12">
        <v>12.8</v>
      </c>
      <c r="H112" s="12">
        <v>15.67</v>
      </c>
      <c r="I112" s="12">
        <v>47.01</v>
      </c>
      <c r="J112" s="13">
        <f t="shared" si="3"/>
        <v>1.1542158870831653E-4</v>
      </c>
    </row>
    <row r="113" spans="1:10" ht="26.1" customHeight="1" x14ac:dyDescent="0.2">
      <c r="A113" s="9" t="s">
        <v>325</v>
      </c>
      <c r="B113" s="11" t="s">
        <v>326</v>
      </c>
      <c r="C113" s="9" t="s">
        <v>23</v>
      </c>
      <c r="D113" s="9" t="s">
        <v>327</v>
      </c>
      <c r="E113" s="10" t="s">
        <v>138</v>
      </c>
      <c r="F113" s="11">
        <v>1</v>
      </c>
      <c r="G113" s="12">
        <v>53.32</v>
      </c>
      <c r="H113" s="12">
        <v>65.3</v>
      </c>
      <c r="I113" s="12">
        <v>65.3</v>
      </c>
      <c r="J113" s="13">
        <f t="shared" si="3"/>
        <v>1.6032822256228609E-4</v>
      </c>
    </row>
    <row r="114" spans="1:10" ht="26.1" customHeight="1" x14ac:dyDescent="0.2">
      <c r="A114" s="9" t="s">
        <v>328</v>
      </c>
      <c r="B114" s="11" t="s">
        <v>329</v>
      </c>
      <c r="C114" s="9" t="s">
        <v>23</v>
      </c>
      <c r="D114" s="9" t="s">
        <v>330</v>
      </c>
      <c r="E114" s="10" t="s">
        <v>138</v>
      </c>
      <c r="F114" s="11">
        <v>3</v>
      </c>
      <c r="G114" s="12">
        <v>58.84</v>
      </c>
      <c r="H114" s="12">
        <v>72.06</v>
      </c>
      <c r="I114" s="12">
        <v>216.18</v>
      </c>
      <c r="J114" s="13">
        <f t="shared" si="3"/>
        <v>5.3077726115643206E-4</v>
      </c>
    </row>
    <row r="115" spans="1:10" ht="26.1" customHeight="1" x14ac:dyDescent="0.2">
      <c r="A115" s="9" t="s">
        <v>331</v>
      </c>
      <c r="B115" s="11" t="s">
        <v>332</v>
      </c>
      <c r="C115" s="9" t="s">
        <v>182</v>
      </c>
      <c r="D115" s="9" t="s">
        <v>333</v>
      </c>
      <c r="E115" s="10" t="s">
        <v>334</v>
      </c>
      <c r="F115" s="11">
        <v>1</v>
      </c>
      <c r="G115" s="12">
        <v>536.20000000000005</v>
      </c>
      <c r="H115" s="12">
        <v>656.68</v>
      </c>
      <c r="I115" s="12">
        <v>656.68</v>
      </c>
      <c r="J115" s="13">
        <f t="shared" si="3"/>
        <v>1.6123175680275961E-3</v>
      </c>
    </row>
    <row r="116" spans="1:10" ht="24" customHeight="1" x14ac:dyDescent="0.2">
      <c r="A116" s="5" t="s">
        <v>335</v>
      </c>
      <c r="B116" s="5"/>
      <c r="C116" s="5"/>
      <c r="D116" s="5" t="s">
        <v>336</v>
      </c>
      <c r="E116" s="5"/>
      <c r="F116" s="6">
        <v>1</v>
      </c>
      <c r="G116" s="5"/>
      <c r="H116" s="5"/>
      <c r="I116" s="7">
        <v>567.20000000000005</v>
      </c>
      <c r="J116" s="8">
        <f t="shared" si="3"/>
        <v>1.3926212532515878E-3</v>
      </c>
    </row>
    <row r="117" spans="1:10" ht="39" customHeight="1" x14ac:dyDescent="0.2">
      <c r="A117" s="9" t="s">
        <v>337</v>
      </c>
      <c r="B117" s="11" t="s">
        <v>338</v>
      </c>
      <c r="C117" s="9" t="s">
        <v>23</v>
      </c>
      <c r="D117" s="9" t="s">
        <v>339</v>
      </c>
      <c r="E117" s="10" t="s">
        <v>138</v>
      </c>
      <c r="F117" s="11">
        <v>16</v>
      </c>
      <c r="G117" s="12">
        <v>28.95</v>
      </c>
      <c r="H117" s="12">
        <v>35.450000000000003</v>
      </c>
      <c r="I117" s="12">
        <v>567.20000000000005</v>
      </c>
      <c r="J117" s="13">
        <f t="shared" si="3"/>
        <v>1.3926212532515878E-3</v>
      </c>
    </row>
    <row r="118" spans="1:10" ht="24" customHeight="1" x14ac:dyDescent="0.2">
      <c r="A118" s="5" t="s">
        <v>340</v>
      </c>
      <c r="B118" s="5"/>
      <c r="C118" s="5"/>
      <c r="D118" s="5" t="s">
        <v>185</v>
      </c>
      <c r="E118" s="5"/>
      <c r="F118" s="6">
        <v>1</v>
      </c>
      <c r="G118" s="5"/>
      <c r="H118" s="5"/>
      <c r="I118" s="7">
        <v>1773.8</v>
      </c>
      <c r="J118" s="8">
        <f t="shared" si="3"/>
        <v>4.3551332493259277E-3</v>
      </c>
    </row>
    <row r="119" spans="1:10" ht="26.1" customHeight="1" x14ac:dyDescent="0.2">
      <c r="A119" s="9" t="s">
        <v>341</v>
      </c>
      <c r="B119" s="11" t="s">
        <v>342</v>
      </c>
      <c r="C119" s="9" t="s">
        <v>343</v>
      </c>
      <c r="D119" s="9" t="s">
        <v>344</v>
      </c>
      <c r="E119" s="10" t="s">
        <v>138</v>
      </c>
      <c r="F119" s="11">
        <v>1</v>
      </c>
      <c r="G119" s="12">
        <v>527.61</v>
      </c>
      <c r="H119" s="12">
        <v>646.16</v>
      </c>
      <c r="I119" s="12">
        <v>646.16</v>
      </c>
      <c r="J119" s="13">
        <f t="shared" si="3"/>
        <v>1.586488273979277E-3</v>
      </c>
    </row>
    <row r="120" spans="1:10" ht="26.1" customHeight="1" x14ac:dyDescent="0.2">
      <c r="A120" s="9" t="s">
        <v>345</v>
      </c>
      <c r="B120" s="11" t="s">
        <v>346</v>
      </c>
      <c r="C120" s="9" t="s">
        <v>182</v>
      </c>
      <c r="D120" s="9" t="s">
        <v>347</v>
      </c>
      <c r="E120" s="10" t="s">
        <v>334</v>
      </c>
      <c r="F120" s="11">
        <v>4</v>
      </c>
      <c r="G120" s="12">
        <v>87.97</v>
      </c>
      <c r="H120" s="12">
        <v>107.73</v>
      </c>
      <c r="I120" s="12">
        <v>430.92</v>
      </c>
      <c r="J120" s="13">
        <f t="shared" si="3"/>
        <v>1.0580189535457937E-3</v>
      </c>
    </row>
    <row r="121" spans="1:10" ht="26.1" customHeight="1" x14ac:dyDescent="0.2">
      <c r="A121" s="9" t="s">
        <v>348</v>
      </c>
      <c r="B121" s="11" t="s">
        <v>349</v>
      </c>
      <c r="C121" s="9" t="s">
        <v>23</v>
      </c>
      <c r="D121" s="9" t="s">
        <v>350</v>
      </c>
      <c r="E121" s="10" t="s">
        <v>138</v>
      </c>
      <c r="F121" s="11">
        <v>3</v>
      </c>
      <c r="G121" s="12">
        <v>53.38</v>
      </c>
      <c r="H121" s="12">
        <v>65.37</v>
      </c>
      <c r="I121" s="12">
        <v>196.11</v>
      </c>
      <c r="J121" s="13">
        <f t="shared" si="3"/>
        <v>4.8150027146538944E-4</v>
      </c>
    </row>
    <row r="122" spans="1:10" ht="26.1" customHeight="1" x14ac:dyDescent="0.2">
      <c r="A122" s="9" t="s">
        <v>351</v>
      </c>
      <c r="B122" s="11" t="s">
        <v>352</v>
      </c>
      <c r="C122" s="9" t="s">
        <v>23</v>
      </c>
      <c r="D122" s="9" t="s">
        <v>353</v>
      </c>
      <c r="E122" s="10" t="s">
        <v>138</v>
      </c>
      <c r="F122" s="11">
        <v>3</v>
      </c>
      <c r="G122" s="12">
        <v>117.05</v>
      </c>
      <c r="H122" s="12">
        <v>143.35</v>
      </c>
      <c r="I122" s="12">
        <v>430.05</v>
      </c>
      <c r="J122" s="13">
        <f t="shared" si="3"/>
        <v>1.0558828807490221E-3</v>
      </c>
    </row>
    <row r="123" spans="1:10" ht="39" customHeight="1" x14ac:dyDescent="0.2">
      <c r="A123" s="9" t="s">
        <v>354</v>
      </c>
      <c r="B123" s="11" t="s">
        <v>355</v>
      </c>
      <c r="C123" s="9" t="s">
        <v>23</v>
      </c>
      <c r="D123" s="9" t="s">
        <v>356</v>
      </c>
      <c r="E123" s="10" t="s">
        <v>138</v>
      </c>
      <c r="F123" s="11">
        <v>3</v>
      </c>
      <c r="G123" s="12">
        <v>19.21</v>
      </c>
      <c r="H123" s="12">
        <v>23.52</v>
      </c>
      <c r="I123" s="12">
        <v>70.56</v>
      </c>
      <c r="J123" s="13">
        <f t="shared" si="3"/>
        <v>1.7324286958644576E-4</v>
      </c>
    </row>
    <row r="124" spans="1:10" ht="24" customHeight="1" x14ac:dyDescent="0.2">
      <c r="A124" s="5" t="s">
        <v>357</v>
      </c>
      <c r="B124" s="5"/>
      <c r="C124" s="5"/>
      <c r="D124" s="5" t="s">
        <v>358</v>
      </c>
      <c r="E124" s="5"/>
      <c r="F124" s="6">
        <v>1</v>
      </c>
      <c r="G124" s="5"/>
      <c r="H124" s="5"/>
      <c r="I124" s="7">
        <v>2982.36</v>
      </c>
      <c r="J124" s="8">
        <f t="shared" si="3"/>
        <v>7.3224575473332257E-3</v>
      </c>
    </row>
    <row r="125" spans="1:10" ht="39" customHeight="1" x14ac:dyDescent="0.2">
      <c r="A125" s="9" t="s">
        <v>359</v>
      </c>
      <c r="B125" s="11" t="s">
        <v>360</v>
      </c>
      <c r="C125" s="9" t="s">
        <v>23</v>
      </c>
      <c r="D125" s="9" t="s">
        <v>361</v>
      </c>
      <c r="E125" s="10" t="s">
        <v>138</v>
      </c>
      <c r="F125" s="11">
        <v>1</v>
      </c>
      <c r="G125" s="12">
        <v>580.91</v>
      </c>
      <c r="H125" s="12">
        <v>711.44</v>
      </c>
      <c r="I125" s="12">
        <v>711.44</v>
      </c>
      <c r="J125" s="13">
        <f t="shared" si="3"/>
        <v>1.7467673914197985E-3</v>
      </c>
    </row>
    <row r="126" spans="1:10" ht="39" customHeight="1" x14ac:dyDescent="0.2">
      <c r="A126" s="9" t="s">
        <v>362</v>
      </c>
      <c r="B126" s="11" t="s">
        <v>363</v>
      </c>
      <c r="C126" s="9" t="s">
        <v>23</v>
      </c>
      <c r="D126" s="9" t="s">
        <v>364</v>
      </c>
      <c r="E126" s="10" t="s">
        <v>101</v>
      </c>
      <c r="F126" s="11">
        <v>25.29</v>
      </c>
      <c r="G126" s="12">
        <v>11.81</v>
      </c>
      <c r="H126" s="12">
        <v>14.46</v>
      </c>
      <c r="I126" s="12">
        <v>365.69</v>
      </c>
      <c r="J126" s="13">
        <f t="shared" si="3"/>
        <v>8.9786259890968457E-4</v>
      </c>
    </row>
    <row r="127" spans="1:10" ht="39" customHeight="1" x14ac:dyDescent="0.2">
      <c r="A127" s="9" t="s">
        <v>365</v>
      </c>
      <c r="B127" s="11" t="s">
        <v>366</v>
      </c>
      <c r="C127" s="9" t="s">
        <v>23</v>
      </c>
      <c r="D127" s="9" t="s">
        <v>367</v>
      </c>
      <c r="E127" s="10" t="s">
        <v>101</v>
      </c>
      <c r="F127" s="11">
        <v>16.39</v>
      </c>
      <c r="G127" s="12">
        <v>28.69</v>
      </c>
      <c r="H127" s="12">
        <v>35.130000000000003</v>
      </c>
      <c r="I127" s="12">
        <v>575.78</v>
      </c>
      <c r="J127" s="13">
        <f t="shared" si="3"/>
        <v>1.4136873504887149E-3</v>
      </c>
    </row>
    <row r="128" spans="1:10" ht="39" customHeight="1" x14ac:dyDescent="0.2">
      <c r="A128" s="9" t="s">
        <v>368</v>
      </c>
      <c r="B128" s="11" t="s">
        <v>369</v>
      </c>
      <c r="C128" s="9" t="s">
        <v>23</v>
      </c>
      <c r="D128" s="9" t="s">
        <v>370</v>
      </c>
      <c r="E128" s="10" t="s">
        <v>138</v>
      </c>
      <c r="F128" s="11">
        <v>1</v>
      </c>
      <c r="G128" s="12">
        <v>9.1199999999999992</v>
      </c>
      <c r="H128" s="12">
        <v>11.16</v>
      </c>
      <c r="I128" s="12">
        <v>11.16</v>
      </c>
      <c r="J128" s="13">
        <f t="shared" si="3"/>
        <v>2.7400657944794992E-5</v>
      </c>
    </row>
    <row r="129" spans="1:10" ht="39" customHeight="1" x14ac:dyDescent="0.2">
      <c r="A129" s="9" t="s">
        <v>371</v>
      </c>
      <c r="B129" s="11" t="s">
        <v>372</v>
      </c>
      <c r="C129" s="9" t="s">
        <v>23</v>
      </c>
      <c r="D129" s="9" t="s">
        <v>373</v>
      </c>
      <c r="E129" s="10" t="s">
        <v>138</v>
      </c>
      <c r="F129" s="11">
        <v>1</v>
      </c>
      <c r="G129" s="12">
        <v>21.44</v>
      </c>
      <c r="H129" s="12">
        <v>26.25</v>
      </c>
      <c r="I129" s="12">
        <v>26.25</v>
      </c>
      <c r="J129" s="13">
        <f t="shared" si="3"/>
        <v>6.445047231638607E-5</v>
      </c>
    </row>
    <row r="130" spans="1:10" ht="39" customHeight="1" x14ac:dyDescent="0.2">
      <c r="A130" s="9" t="s">
        <v>374</v>
      </c>
      <c r="B130" s="11" t="s">
        <v>375</v>
      </c>
      <c r="C130" s="9" t="s">
        <v>23</v>
      </c>
      <c r="D130" s="9" t="s">
        <v>376</v>
      </c>
      <c r="E130" s="10" t="s">
        <v>138</v>
      </c>
      <c r="F130" s="11">
        <v>19</v>
      </c>
      <c r="G130" s="12">
        <v>8.35</v>
      </c>
      <c r="H130" s="12">
        <v>10.220000000000001</v>
      </c>
      <c r="I130" s="12">
        <v>194.18</v>
      </c>
      <c r="J130" s="13">
        <f t="shared" si="3"/>
        <v>4.7676162721507992E-4</v>
      </c>
    </row>
    <row r="131" spans="1:10" ht="39" customHeight="1" x14ac:dyDescent="0.2">
      <c r="A131" s="9" t="s">
        <v>377</v>
      </c>
      <c r="B131" s="11" t="s">
        <v>378</v>
      </c>
      <c r="C131" s="9" t="s">
        <v>23</v>
      </c>
      <c r="D131" s="9" t="s">
        <v>379</v>
      </c>
      <c r="E131" s="10" t="s">
        <v>138</v>
      </c>
      <c r="F131" s="11">
        <v>8</v>
      </c>
      <c r="G131" s="12">
        <v>18.95</v>
      </c>
      <c r="H131" s="12">
        <v>23.2</v>
      </c>
      <c r="I131" s="12">
        <v>185.6</v>
      </c>
      <c r="J131" s="13">
        <f t="shared" si="3"/>
        <v>4.5569552997795252E-4</v>
      </c>
    </row>
    <row r="132" spans="1:10" ht="39" customHeight="1" x14ac:dyDescent="0.2">
      <c r="A132" s="9" t="s">
        <v>380</v>
      </c>
      <c r="B132" s="11" t="s">
        <v>381</v>
      </c>
      <c r="C132" s="9" t="s">
        <v>23</v>
      </c>
      <c r="D132" s="9" t="s">
        <v>382</v>
      </c>
      <c r="E132" s="10" t="s">
        <v>138</v>
      </c>
      <c r="F132" s="11">
        <v>1</v>
      </c>
      <c r="G132" s="12">
        <v>11.58</v>
      </c>
      <c r="H132" s="12">
        <v>14.18</v>
      </c>
      <c r="I132" s="12">
        <v>14.18</v>
      </c>
      <c r="J132" s="13">
        <f t="shared" si="3"/>
        <v>3.4815531331289694E-5</v>
      </c>
    </row>
    <row r="133" spans="1:10" ht="39" customHeight="1" x14ac:dyDescent="0.2">
      <c r="A133" s="9" t="s">
        <v>383</v>
      </c>
      <c r="B133" s="11" t="s">
        <v>384</v>
      </c>
      <c r="C133" s="9" t="s">
        <v>23</v>
      </c>
      <c r="D133" s="9" t="s">
        <v>385</v>
      </c>
      <c r="E133" s="10" t="s">
        <v>138</v>
      </c>
      <c r="F133" s="11">
        <v>4</v>
      </c>
      <c r="G133" s="12">
        <v>28.82</v>
      </c>
      <c r="H133" s="12">
        <v>35.29</v>
      </c>
      <c r="I133" s="12">
        <v>141.16</v>
      </c>
      <c r="J133" s="13">
        <f t="shared" ref="J133:J164" si="4">I133 / 407289.49</f>
        <v>3.4658394941642121E-4</v>
      </c>
    </row>
    <row r="134" spans="1:10" ht="39" customHeight="1" x14ac:dyDescent="0.2">
      <c r="A134" s="9" t="s">
        <v>386</v>
      </c>
      <c r="B134" s="11" t="s">
        <v>387</v>
      </c>
      <c r="C134" s="9" t="s">
        <v>23</v>
      </c>
      <c r="D134" s="9" t="s">
        <v>388</v>
      </c>
      <c r="E134" s="10" t="s">
        <v>138</v>
      </c>
      <c r="F134" s="11">
        <v>3</v>
      </c>
      <c r="G134" s="12">
        <v>24.39</v>
      </c>
      <c r="H134" s="12">
        <v>29.87</v>
      </c>
      <c r="I134" s="12">
        <v>89.61</v>
      </c>
      <c r="J134" s="13">
        <f t="shared" si="4"/>
        <v>2.2001549806748022E-4</v>
      </c>
    </row>
    <row r="135" spans="1:10" ht="26.1" customHeight="1" x14ac:dyDescent="0.2">
      <c r="A135" s="9" t="s">
        <v>389</v>
      </c>
      <c r="B135" s="11" t="s">
        <v>390</v>
      </c>
      <c r="C135" s="9" t="s">
        <v>23</v>
      </c>
      <c r="D135" s="9" t="s">
        <v>391</v>
      </c>
      <c r="E135" s="10" t="s">
        <v>138</v>
      </c>
      <c r="F135" s="11">
        <v>8</v>
      </c>
      <c r="G135" s="12">
        <v>52.24</v>
      </c>
      <c r="H135" s="12">
        <v>63.97</v>
      </c>
      <c r="I135" s="12">
        <v>511.76</v>
      </c>
      <c r="J135" s="13">
        <f t="shared" si="4"/>
        <v>1.2565018557193803E-3</v>
      </c>
    </row>
    <row r="136" spans="1:10" ht="26.1" customHeight="1" x14ac:dyDescent="0.2">
      <c r="A136" s="9" t="s">
        <v>392</v>
      </c>
      <c r="B136" s="11" t="s">
        <v>393</v>
      </c>
      <c r="C136" s="9" t="s">
        <v>23</v>
      </c>
      <c r="D136" s="9" t="s">
        <v>394</v>
      </c>
      <c r="E136" s="10" t="s">
        <v>138</v>
      </c>
      <c r="F136" s="11">
        <v>5</v>
      </c>
      <c r="G136" s="12">
        <v>25.41</v>
      </c>
      <c r="H136" s="12">
        <v>31.11</v>
      </c>
      <c r="I136" s="12">
        <v>155.55000000000001</v>
      </c>
      <c r="J136" s="13">
        <f t="shared" si="4"/>
        <v>3.8191508452624205E-4</v>
      </c>
    </row>
    <row r="137" spans="1:10" ht="24" customHeight="1" x14ac:dyDescent="0.2">
      <c r="A137" s="5" t="s">
        <v>395</v>
      </c>
      <c r="B137" s="5"/>
      <c r="C137" s="5"/>
      <c r="D137" s="5" t="s">
        <v>396</v>
      </c>
      <c r="E137" s="5"/>
      <c r="F137" s="6">
        <v>1</v>
      </c>
      <c r="G137" s="5"/>
      <c r="H137" s="5"/>
      <c r="I137" s="7">
        <v>9346.7800000000007</v>
      </c>
      <c r="J137" s="8">
        <f t="shared" si="4"/>
        <v>2.2948738500470516E-2</v>
      </c>
    </row>
    <row r="138" spans="1:10" ht="51.95" customHeight="1" x14ac:dyDescent="0.2">
      <c r="A138" s="9" t="s">
        <v>397</v>
      </c>
      <c r="B138" s="11" t="s">
        <v>398</v>
      </c>
      <c r="C138" s="9" t="s">
        <v>23</v>
      </c>
      <c r="D138" s="9" t="s">
        <v>399</v>
      </c>
      <c r="E138" s="10" t="s">
        <v>138</v>
      </c>
      <c r="F138" s="11">
        <v>1</v>
      </c>
      <c r="G138" s="12">
        <v>2076.67</v>
      </c>
      <c r="H138" s="12">
        <v>2543.29</v>
      </c>
      <c r="I138" s="12">
        <v>2543.29</v>
      </c>
      <c r="J138" s="13">
        <f t="shared" si="4"/>
        <v>6.2444282566682481E-3</v>
      </c>
    </row>
    <row r="139" spans="1:10" ht="51.95" customHeight="1" x14ac:dyDescent="0.2">
      <c r="A139" s="9" t="s">
        <v>400</v>
      </c>
      <c r="B139" s="11" t="s">
        <v>401</v>
      </c>
      <c r="C139" s="9" t="s">
        <v>23</v>
      </c>
      <c r="D139" s="9" t="s">
        <v>402</v>
      </c>
      <c r="E139" s="10" t="s">
        <v>138</v>
      </c>
      <c r="F139" s="11">
        <v>1</v>
      </c>
      <c r="G139" s="12">
        <v>2704.38</v>
      </c>
      <c r="H139" s="12">
        <v>3312.05</v>
      </c>
      <c r="I139" s="12">
        <v>3312.05</v>
      </c>
      <c r="J139" s="13">
        <f t="shared" si="4"/>
        <v>8.131930927066152E-3</v>
      </c>
    </row>
    <row r="140" spans="1:10" ht="26.1" customHeight="1" x14ac:dyDescent="0.2">
      <c r="A140" s="9" t="s">
        <v>403</v>
      </c>
      <c r="B140" s="11" t="s">
        <v>404</v>
      </c>
      <c r="C140" s="9" t="s">
        <v>63</v>
      </c>
      <c r="D140" s="9" t="s">
        <v>405</v>
      </c>
      <c r="E140" s="10" t="s">
        <v>138</v>
      </c>
      <c r="F140" s="11">
        <v>2</v>
      </c>
      <c r="G140" s="12">
        <v>227.95</v>
      </c>
      <c r="H140" s="12">
        <v>279.17</v>
      </c>
      <c r="I140" s="12">
        <v>558.34</v>
      </c>
      <c r="J140" s="13">
        <f t="shared" si="4"/>
        <v>1.3708676843097523E-3</v>
      </c>
    </row>
    <row r="141" spans="1:10" ht="26.1" customHeight="1" x14ac:dyDescent="0.2">
      <c r="A141" s="9" t="s">
        <v>406</v>
      </c>
      <c r="B141" s="11" t="s">
        <v>407</v>
      </c>
      <c r="C141" s="9" t="s">
        <v>63</v>
      </c>
      <c r="D141" s="9" t="s">
        <v>408</v>
      </c>
      <c r="E141" s="10" t="s">
        <v>138</v>
      </c>
      <c r="F141" s="11">
        <v>4</v>
      </c>
      <c r="G141" s="12">
        <v>222.19</v>
      </c>
      <c r="H141" s="12">
        <v>272.11</v>
      </c>
      <c r="I141" s="12">
        <v>1088.44</v>
      </c>
      <c r="J141" s="13">
        <f t="shared" si="4"/>
        <v>2.6723989366875143E-3</v>
      </c>
    </row>
    <row r="142" spans="1:10" ht="39" customHeight="1" x14ac:dyDescent="0.2">
      <c r="A142" s="9" t="s">
        <v>409</v>
      </c>
      <c r="B142" s="11" t="s">
        <v>410</v>
      </c>
      <c r="C142" s="9" t="s">
        <v>23</v>
      </c>
      <c r="D142" s="9" t="s">
        <v>411</v>
      </c>
      <c r="E142" s="10" t="s">
        <v>101</v>
      </c>
      <c r="F142" s="11">
        <v>15.29</v>
      </c>
      <c r="G142" s="12">
        <v>20.39</v>
      </c>
      <c r="H142" s="12">
        <v>24.97</v>
      </c>
      <c r="I142" s="12">
        <v>381.79</v>
      </c>
      <c r="J142" s="13">
        <f t="shared" si="4"/>
        <v>9.3739222193040146E-4</v>
      </c>
    </row>
    <row r="143" spans="1:10" ht="39" customHeight="1" x14ac:dyDescent="0.2">
      <c r="A143" s="9" t="s">
        <v>412</v>
      </c>
      <c r="B143" s="11" t="s">
        <v>413</v>
      </c>
      <c r="C143" s="9" t="s">
        <v>23</v>
      </c>
      <c r="D143" s="9" t="s">
        <v>414</v>
      </c>
      <c r="E143" s="10" t="s">
        <v>101</v>
      </c>
      <c r="F143" s="11">
        <v>24.15</v>
      </c>
      <c r="G143" s="12">
        <v>36.15</v>
      </c>
      <c r="H143" s="12">
        <v>44.27</v>
      </c>
      <c r="I143" s="12">
        <v>1069.1199999999999</v>
      </c>
      <c r="J143" s="13">
        <f t="shared" si="4"/>
        <v>2.6249633890626542E-3</v>
      </c>
    </row>
    <row r="144" spans="1:10" ht="51.95" customHeight="1" x14ac:dyDescent="0.2">
      <c r="A144" s="9" t="s">
        <v>415</v>
      </c>
      <c r="B144" s="11" t="s">
        <v>416</v>
      </c>
      <c r="C144" s="9" t="s">
        <v>23</v>
      </c>
      <c r="D144" s="9" t="s">
        <v>417</v>
      </c>
      <c r="E144" s="10" t="s">
        <v>138</v>
      </c>
      <c r="F144" s="11">
        <v>3</v>
      </c>
      <c r="G144" s="12">
        <v>10.26</v>
      </c>
      <c r="H144" s="12">
        <v>12.56</v>
      </c>
      <c r="I144" s="12">
        <v>37.68</v>
      </c>
      <c r="J144" s="13">
        <f t="shared" si="4"/>
        <v>9.251404940500674E-5</v>
      </c>
    </row>
    <row r="145" spans="1:10" ht="51.95" customHeight="1" x14ac:dyDescent="0.2">
      <c r="A145" s="9" t="s">
        <v>418</v>
      </c>
      <c r="B145" s="11" t="s">
        <v>419</v>
      </c>
      <c r="C145" s="9" t="s">
        <v>23</v>
      </c>
      <c r="D145" s="9" t="s">
        <v>420</v>
      </c>
      <c r="E145" s="10" t="s">
        <v>138</v>
      </c>
      <c r="F145" s="11">
        <v>10</v>
      </c>
      <c r="G145" s="12">
        <v>10.029999999999999</v>
      </c>
      <c r="H145" s="12">
        <v>12.28</v>
      </c>
      <c r="I145" s="12">
        <v>122.8</v>
      </c>
      <c r="J145" s="13">
        <f t="shared" si="4"/>
        <v>3.0150544763627465E-4</v>
      </c>
    </row>
    <row r="146" spans="1:10" ht="51.95" customHeight="1" x14ac:dyDescent="0.2">
      <c r="A146" s="9" t="s">
        <v>421</v>
      </c>
      <c r="B146" s="11" t="s">
        <v>422</v>
      </c>
      <c r="C146" s="9" t="s">
        <v>23</v>
      </c>
      <c r="D146" s="9" t="s">
        <v>423</v>
      </c>
      <c r="E146" s="10" t="s">
        <v>138</v>
      </c>
      <c r="F146" s="11">
        <v>5</v>
      </c>
      <c r="G146" s="12">
        <v>26.76</v>
      </c>
      <c r="H146" s="12">
        <v>32.770000000000003</v>
      </c>
      <c r="I146" s="12">
        <v>163.85</v>
      </c>
      <c r="J146" s="13">
        <f t="shared" si="4"/>
        <v>4.0229371005866119E-4</v>
      </c>
    </row>
    <row r="147" spans="1:10" ht="39" customHeight="1" x14ac:dyDescent="0.2">
      <c r="A147" s="9" t="s">
        <v>424</v>
      </c>
      <c r="B147" s="11" t="s">
        <v>425</v>
      </c>
      <c r="C147" s="9" t="s">
        <v>23</v>
      </c>
      <c r="D147" s="9" t="s">
        <v>426</v>
      </c>
      <c r="E147" s="10" t="s">
        <v>138</v>
      </c>
      <c r="F147" s="11">
        <v>3</v>
      </c>
      <c r="G147" s="12">
        <v>18.899999999999999</v>
      </c>
      <c r="H147" s="12">
        <v>23.14</v>
      </c>
      <c r="I147" s="12">
        <v>69.42</v>
      </c>
      <c r="J147" s="13">
        <f t="shared" si="4"/>
        <v>1.7044387764584841E-4</v>
      </c>
    </row>
    <row r="148" spans="1:10" ht="24" customHeight="1" x14ac:dyDescent="0.2">
      <c r="A148" s="5" t="s">
        <v>427</v>
      </c>
      <c r="B148" s="5"/>
      <c r="C148" s="5"/>
      <c r="D148" s="5" t="s">
        <v>428</v>
      </c>
      <c r="E148" s="5"/>
      <c r="F148" s="6">
        <v>1</v>
      </c>
      <c r="G148" s="5"/>
      <c r="H148" s="5"/>
      <c r="I148" s="7">
        <v>15156.22</v>
      </c>
      <c r="J148" s="8">
        <f t="shared" si="4"/>
        <v>3.7212401429754544E-2</v>
      </c>
    </row>
    <row r="149" spans="1:10" ht="26.1" customHeight="1" x14ac:dyDescent="0.2">
      <c r="A149" s="9" t="s">
        <v>429</v>
      </c>
      <c r="B149" s="11" t="s">
        <v>430</v>
      </c>
      <c r="C149" s="9" t="s">
        <v>23</v>
      </c>
      <c r="D149" s="9" t="s">
        <v>431</v>
      </c>
      <c r="E149" s="10" t="s">
        <v>138</v>
      </c>
      <c r="F149" s="11">
        <v>3</v>
      </c>
      <c r="G149" s="12">
        <v>44.93</v>
      </c>
      <c r="H149" s="12">
        <v>55.02</v>
      </c>
      <c r="I149" s="12">
        <v>165.06</v>
      </c>
      <c r="J149" s="13">
        <f t="shared" si="4"/>
        <v>4.0526456992543558E-4</v>
      </c>
    </row>
    <row r="150" spans="1:10" ht="51.95" customHeight="1" x14ac:dyDescent="0.2">
      <c r="A150" s="9" t="s">
        <v>432</v>
      </c>
      <c r="B150" s="11" t="s">
        <v>433</v>
      </c>
      <c r="C150" s="9" t="s">
        <v>23</v>
      </c>
      <c r="D150" s="9" t="s">
        <v>434</v>
      </c>
      <c r="E150" s="10" t="s">
        <v>138</v>
      </c>
      <c r="F150" s="11">
        <v>3</v>
      </c>
      <c r="G150" s="12">
        <v>522.67999999999995</v>
      </c>
      <c r="H150" s="12">
        <v>640.12</v>
      </c>
      <c r="I150" s="12">
        <v>1920.36</v>
      </c>
      <c r="J150" s="13">
        <f t="shared" si="4"/>
        <v>4.714975581618863E-3</v>
      </c>
    </row>
    <row r="151" spans="1:10" ht="39" customHeight="1" x14ac:dyDescent="0.2">
      <c r="A151" s="9" t="s">
        <v>435</v>
      </c>
      <c r="B151" s="11" t="s">
        <v>436</v>
      </c>
      <c r="C151" s="9" t="s">
        <v>23</v>
      </c>
      <c r="D151" s="9" t="s">
        <v>437</v>
      </c>
      <c r="E151" s="10" t="s">
        <v>138</v>
      </c>
      <c r="F151" s="11">
        <v>2</v>
      </c>
      <c r="G151" s="12">
        <v>75.95</v>
      </c>
      <c r="H151" s="12">
        <v>93.01</v>
      </c>
      <c r="I151" s="12">
        <v>186.02</v>
      </c>
      <c r="J151" s="13">
        <f t="shared" si="4"/>
        <v>4.5672673753501474E-4</v>
      </c>
    </row>
    <row r="152" spans="1:10" ht="24" customHeight="1" x14ac:dyDescent="0.2">
      <c r="A152" s="9" t="s">
        <v>438</v>
      </c>
      <c r="B152" s="11" t="s">
        <v>439</v>
      </c>
      <c r="C152" s="9" t="s">
        <v>182</v>
      </c>
      <c r="D152" s="9" t="s">
        <v>440</v>
      </c>
      <c r="E152" s="10" t="s">
        <v>334</v>
      </c>
      <c r="F152" s="11">
        <v>2</v>
      </c>
      <c r="G152" s="12">
        <v>52.53</v>
      </c>
      <c r="H152" s="12">
        <v>64.33</v>
      </c>
      <c r="I152" s="12">
        <v>128.66</v>
      </c>
      <c r="J152" s="13">
        <f t="shared" si="4"/>
        <v>3.1589324831338025E-4</v>
      </c>
    </row>
    <row r="153" spans="1:10" ht="51.95" customHeight="1" x14ac:dyDescent="0.2">
      <c r="A153" s="9" t="s">
        <v>441</v>
      </c>
      <c r="B153" s="11" t="s">
        <v>442</v>
      </c>
      <c r="C153" s="9" t="s">
        <v>63</v>
      </c>
      <c r="D153" s="9" t="s">
        <v>443</v>
      </c>
      <c r="E153" s="10" t="s">
        <v>138</v>
      </c>
      <c r="F153" s="11">
        <v>3</v>
      </c>
      <c r="G153" s="12">
        <v>1301.01</v>
      </c>
      <c r="H153" s="12">
        <v>1593.34</v>
      </c>
      <c r="I153" s="12">
        <v>4780.0200000000004</v>
      </c>
      <c r="J153" s="13">
        <f t="shared" si="4"/>
        <v>1.1736173206924638E-2</v>
      </c>
    </row>
    <row r="154" spans="1:10" ht="51.95" customHeight="1" x14ac:dyDescent="0.2">
      <c r="A154" s="9" t="s">
        <v>444</v>
      </c>
      <c r="B154" s="11" t="s">
        <v>445</v>
      </c>
      <c r="C154" s="9" t="s">
        <v>63</v>
      </c>
      <c r="D154" s="9" t="s">
        <v>446</v>
      </c>
      <c r="E154" s="10" t="s">
        <v>138</v>
      </c>
      <c r="F154" s="11">
        <v>2</v>
      </c>
      <c r="G154" s="12">
        <v>2050.2800000000002</v>
      </c>
      <c r="H154" s="12">
        <v>2510.9699999999998</v>
      </c>
      <c r="I154" s="12">
        <v>5021.9399999999996</v>
      </c>
      <c r="J154" s="13">
        <f t="shared" si="4"/>
        <v>1.233014875979245E-2</v>
      </c>
    </row>
    <row r="155" spans="1:10" ht="26.1" customHeight="1" x14ac:dyDescent="0.2">
      <c r="A155" s="9" t="s">
        <v>447</v>
      </c>
      <c r="B155" s="11" t="s">
        <v>448</v>
      </c>
      <c r="C155" s="9" t="s">
        <v>23</v>
      </c>
      <c r="D155" s="9" t="s">
        <v>449</v>
      </c>
      <c r="E155" s="10" t="s">
        <v>138</v>
      </c>
      <c r="F155" s="11">
        <v>3</v>
      </c>
      <c r="G155" s="12">
        <v>104.24</v>
      </c>
      <c r="H155" s="12">
        <v>127.66</v>
      </c>
      <c r="I155" s="12">
        <v>382.98</v>
      </c>
      <c r="J155" s="13">
        <f t="shared" si="4"/>
        <v>9.4031397667541092E-4</v>
      </c>
    </row>
    <row r="156" spans="1:10" ht="26.1" customHeight="1" x14ac:dyDescent="0.2">
      <c r="A156" s="9" t="s">
        <v>450</v>
      </c>
      <c r="B156" s="11" t="s">
        <v>451</v>
      </c>
      <c r="C156" s="9" t="s">
        <v>23</v>
      </c>
      <c r="D156" s="9" t="s">
        <v>452</v>
      </c>
      <c r="E156" s="10" t="s">
        <v>138</v>
      </c>
      <c r="F156" s="11">
        <v>3</v>
      </c>
      <c r="G156" s="12">
        <v>40.19</v>
      </c>
      <c r="H156" s="12">
        <v>49.22</v>
      </c>
      <c r="I156" s="12">
        <v>147.66</v>
      </c>
      <c r="J156" s="13">
        <f t="shared" si="4"/>
        <v>3.6254311399000255E-4</v>
      </c>
    </row>
    <row r="157" spans="1:10" ht="26.1" customHeight="1" x14ac:dyDescent="0.2">
      <c r="A157" s="9" t="s">
        <v>453</v>
      </c>
      <c r="B157" s="11" t="s">
        <v>454</v>
      </c>
      <c r="C157" s="9" t="s">
        <v>23</v>
      </c>
      <c r="D157" s="9" t="s">
        <v>455</v>
      </c>
      <c r="E157" s="10" t="s">
        <v>138</v>
      </c>
      <c r="F157" s="11">
        <v>3</v>
      </c>
      <c r="G157" s="12">
        <v>39.43</v>
      </c>
      <c r="H157" s="12">
        <v>48.28</v>
      </c>
      <c r="I157" s="12">
        <v>144.84</v>
      </c>
      <c r="J157" s="13">
        <f t="shared" si="4"/>
        <v>3.5561929182115648E-4</v>
      </c>
    </row>
    <row r="158" spans="1:10" ht="26.1" customHeight="1" x14ac:dyDescent="0.2">
      <c r="A158" s="9" t="s">
        <v>456</v>
      </c>
      <c r="B158" s="11" t="s">
        <v>457</v>
      </c>
      <c r="C158" s="9" t="s">
        <v>23</v>
      </c>
      <c r="D158" s="9" t="s">
        <v>458</v>
      </c>
      <c r="E158" s="10" t="s">
        <v>138</v>
      </c>
      <c r="F158" s="11">
        <v>3</v>
      </c>
      <c r="G158" s="12">
        <v>55.99</v>
      </c>
      <c r="H158" s="12">
        <v>68.569999999999993</v>
      </c>
      <c r="I158" s="12">
        <v>205.71</v>
      </c>
      <c r="J158" s="13">
        <f t="shared" si="4"/>
        <v>5.0507072991252489E-4</v>
      </c>
    </row>
    <row r="159" spans="1:10" ht="26.1" customHeight="1" x14ac:dyDescent="0.2">
      <c r="A159" s="9" t="s">
        <v>459</v>
      </c>
      <c r="B159" s="11" t="s">
        <v>460</v>
      </c>
      <c r="C159" s="9" t="s">
        <v>23</v>
      </c>
      <c r="D159" s="9" t="s">
        <v>461</v>
      </c>
      <c r="E159" s="10" t="s">
        <v>138</v>
      </c>
      <c r="F159" s="11">
        <v>1</v>
      </c>
      <c r="G159" s="12">
        <v>33.08</v>
      </c>
      <c r="H159" s="12">
        <v>40.51</v>
      </c>
      <c r="I159" s="12">
        <v>40.51</v>
      </c>
      <c r="J159" s="13">
        <f t="shared" si="4"/>
        <v>9.9462424134735217E-5</v>
      </c>
    </row>
    <row r="160" spans="1:10" ht="26.1" customHeight="1" x14ac:dyDescent="0.2">
      <c r="A160" s="9" t="s">
        <v>462</v>
      </c>
      <c r="B160" s="11" t="s">
        <v>463</v>
      </c>
      <c r="C160" s="9" t="s">
        <v>23</v>
      </c>
      <c r="D160" s="9" t="s">
        <v>464</v>
      </c>
      <c r="E160" s="10" t="s">
        <v>138</v>
      </c>
      <c r="F160" s="11">
        <v>9</v>
      </c>
      <c r="G160" s="12">
        <v>39.28</v>
      </c>
      <c r="H160" s="12">
        <v>48.1</v>
      </c>
      <c r="I160" s="12">
        <v>432.9</v>
      </c>
      <c r="J160" s="13">
        <f t="shared" si="4"/>
        <v>1.0628803606005154E-3</v>
      </c>
    </row>
    <row r="161" spans="1:10" ht="24" customHeight="1" x14ac:dyDescent="0.2">
      <c r="A161" s="9" t="s">
        <v>465</v>
      </c>
      <c r="B161" s="11" t="s">
        <v>466</v>
      </c>
      <c r="C161" s="9" t="s">
        <v>343</v>
      </c>
      <c r="D161" s="9" t="s">
        <v>467</v>
      </c>
      <c r="E161" s="10" t="s">
        <v>138</v>
      </c>
      <c r="F161" s="11">
        <v>1</v>
      </c>
      <c r="G161" s="12">
        <v>1306.0899999999999</v>
      </c>
      <c r="H161" s="12">
        <v>1599.56</v>
      </c>
      <c r="I161" s="12">
        <v>1599.56</v>
      </c>
      <c r="J161" s="13">
        <f t="shared" si="4"/>
        <v>3.9273294285104192E-3</v>
      </c>
    </row>
    <row r="162" spans="1:10" ht="24" customHeight="1" x14ac:dyDescent="0.2">
      <c r="A162" s="5" t="s">
        <v>468</v>
      </c>
      <c r="B162" s="5"/>
      <c r="C162" s="5"/>
      <c r="D162" s="5" t="s">
        <v>469</v>
      </c>
      <c r="E162" s="5"/>
      <c r="F162" s="6">
        <v>1</v>
      </c>
      <c r="G162" s="5"/>
      <c r="H162" s="5"/>
      <c r="I162" s="7">
        <v>3358.45</v>
      </c>
      <c r="J162" s="8">
        <f t="shared" si="4"/>
        <v>8.2458548095606394E-3</v>
      </c>
    </row>
    <row r="163" spans="1:10" ht="24" customHeight="1" x14ac:dyDescent="0.2">
      <c r="A163" s="9" t="s">
        <v>470</v>
      </c>
      <c r="B163" s="11" t="s">
        <v>471</v>
      </c>
      <c r="C163" s="9" t="s">
        <v>63</v>
      </c>
      <c r="D163" s="9" t="s">
        <v>472</v>
      </c>
      <c r="E163" s="10" t="s">
        <v>138</v>
      </c>
      <c r="F163" s="11">
        <v>1</v>
      </c>
      <c r="G163" s="12">
        <v>110.83</v>
      </c>
      <c r="H163" s="12">
        <v>135.72999999999999</v>
      </c>
      <c r="I163" s="12">
        <v>135.72999999999999</v>
      </c>
      <c r="J163" s="13">
        <f t="shared" si="4"/>
        <v>3.3325190885726019E-4</v>
      </c>
    </row>
    <row r="164" spans="1:10" ht="39" customHeight="1" x14ac:dyDescent="0.2">
      <c r="A164" s="9" t="s">
        <v>473</v>
      </c>
      <c r="B164" s="11" t="s">
        <v>474</v>
      </c>
      <c r="C164" s="9" t="s">
        <v>23</v>
      </c>
      <c r="D164" s="9" t="s">
        <v>475</v>
      </c>
      <c r="E164" s="10" t="s">
        <v>138</v>
      </c>
      <c r="F164" s="11">
        <v>1</v>
      </c>
      <c r="G164" s="12">
        <v>2631.44</v>
      </c>
      <c r="H164" s="12">
        <v>3222.72</v>
      </c>
      <c r="I164" s="12">
        <v>3222.72</v>
      </c>
      <c r="J164" s="13">
        <f t="shared" si="4"/>
        <v>7.9126029007033794E-3</v>
      </c>
    </row>
    <row r="165" spans="1:10" ht="24" customHeight="1" x14ac:dyDescent="0.2">
      <c r="A165" s="5" t="s">
        <v>476</v>
      </c>
      <c r="B165" s="5"/>
      <c r="C165" s="5"/>
      <c r="D165" s="5" t="s">
        <v>477</v>
      </c>
      <c r="E165" s="5"/>
      <c r="F165" s="6">
        <v>1</v>
      </c>
      <c r="G165" s="5"/>
      <c r="H165" s="5"/>
      <c r="I165" s="7">
        <v>103678.88</v>
      </c>
      <c r="J165" s="8">
        <f t="shared" ref="J165:J196" si="5">I165 / 407289.49</f>
        <v>0.25455820134224433</v>
      </c>
    </row>
    <row r="166" spans="1:10" ht="24" customHeight="1" x14ac:dyDescent="0.2">
      <c r="A166" s="5" t="s">
        <v>478</v>
      </c>
      <c r="B166" s="5"/>
      <c r="C166" s="5"/>
      <c r="D166" s="5" t="s">
        <v>479</v>
      </c>
      <c r="E166" s="5"/>
      <c r="F166" s="6">
        <v>1</v>
      </c>
      <c r="G166" s="5"/>
      <c r="H166" s="5"/>
      <c r="I166" s="7">
        <v>924.39</v>
      </c>
      <c r="J166" s="8">
        <f t="shared" si="5"/>
        <v>2.2696141754112043E-3</v>
      </c>
    </row>
    <row r="167" spans="1:10" ht="26.1" customHeight="1" x14ac:dyDescent="0.2">
      <c r="A167" s="9" t="s">
        <v>480</v>
      </c>
      <c r="B167" s="11" t="s">
        <v>481</v>
      </c>
      <c r="C167" s="9" t="s">
        <v>182</v>
      </c>
      <c r="D167" s="9" t="s">
        <v>482</v>
      </c>
      <c r="E167" s="10" t="s">
        <v>25</v>
      </c>
      <c r="F167" s="11">
        <v>12.32</v>
      </c>
      <c r="G167" s="12">
        <v>27.11</v>
      </c>
      <c r="H167" s="12">
        <v>33.200000000000003</v>
      </c>
      <c r="I167" s="12">
        <v>409.02</v>
      </c>
      <c r="J167" s="13">
        <f t="shared" si="5"/>
        <v>1.0042488452132658E-3</v>
      </c>
    </row>
    <row r="168" spans="1:10" ht="26.1" customHeight="1" x14ac:dyDescent="0.2">
      <c r="A168" s="9" t="s">
        <v>483</v>
      </c>
      <c r="B168" s="11" t="s">
        <v>484</v>
      </c>
      <c r="C168" s="9" t="s">
        <v>23</v>
      </c>
      <c r="D168" s="9" t="s">
        <v>485</v>
      </c>
      <c r="E168" s="10" t="s">
        <v>33</v>
      </c>
      <c r="F168" s="11">
        <v>4.9800000000000004</v>
      </c>
      <c r="G168" s="12">
        <v>53.68</v>
      </c>
      <c r="H168" s="12">
        <v>65.739999999999995</v>
      </c>
      <c r="I168" s="12">
        <v>327.38</v>
      </c>
      <c r="J168" s="13">
        <f t="shared" si="5"/>
        <v>8.038017381690846E-4</v>
      </c>
    </row>
    <row r="169" spans="1:10" ht="26.1" customHeight="1" x14ac:dyDescent="0.2">
      <c r="A169" s="9" t="s">
        <v>486</v>
      </c>
      <c r="B169" s="11" t="s">
        <v>487</v>
      </c>
      <c r="C169" s="9" t="s">
        <v>23</v>
      </c>
      <c r="D169" s="9" t="s">
        <v>488</v>
      </c>
      <c r="E169" s="10" t="s">
        <v>25</v>
      </c>
      <c r="F169" s="11">
        <v>1.35</v>
      </c>
      <c r="G169" s="12">
        <v>21.58</v>
      </c>
      <c r="H169" s="12">
        <v>26.42</v>
      </c>
      <c r="I169" s="12">
        <v>35.659999999999997</v>
      </c>
      <c r="J169" s="13">
        <f t="shared" si="5"/>
        <v>8.755443210675532E-5</v>
      </c>
    </row>
    <row r="170" spans="1:10" ht="26.1" customHeight="1" x14ac:dyDescent="0.2">
      <c r="A170" s="9" t="s">
        <v>489</v>
      </c>
      <c r="B170" s="11" t="s">
        <v>490</v>
      </c>
      <c r="C170" s="9" t="s">
        <v>23</v>
      </c>
      <c r="D170" s="9" t="s">
        <v>491</v>
      </c>
      <c r="E170" s="10" t="s">
        <v>25</v>
      </c>
      <c r="F170" s="11">
        <v>0.96</v>
      </c>
      <c r="G170" s="12">
        <v>23.31</v>
      </c>
      <c r="H170" s="12">
        <v>28.54</v>
      </c>
      <c r="I170" s="12">
        <v>27.39</v>
      </c>
      <c r="J170" s="13">
        <f t="shared" si="5"/>
        <v>6.7249464256983408E-5</v>
      </c>
    </row>
    <row r="171" spans="1:10" ht="26.1" customHeight="1" x14ac:dyDescent="0.2">
      <c r="A171" s="9" t="s">
        <v>492</v>
      </c>
      <c r="B171" s="11" t="s">
        <v>493</v>
      </c>
      <c r="C171" s="9" t="s">
        <v>23</v>
      </c>
      <c r="D171" s="9" t="s">
        <v>494</v>
      </c>
      <c r="E171" s="10" t="s">
        <v>25</v>
      </c>
      <c r="F171" s="11">
        <v>3.36</v>
      </c>
      <c r="G171" s="12">
        <v>9.02</v>
      </c>
      <c r="H171" s="12">
        <v>11.04</v>
      </c>
      <c r="I171" s="12">
        <v>37.090000000000003</v>
      </c>
      <c r="J171" s="13">
        <f t="shared" si="5"/>
        <v>9.1065448312943216E-5</v>
      </c>
    </row>
    <row r="172" spans="1:10" ht="26.1" customHeight="1" x14ac:dyDescent="0.2">
      <c r="A172" s="9" t="s">
        <v>495</v>
      </c>
      <c r="B172" s="11" t="s">
        <v>496</v>
      </c>
      <c r="C172" s="9" t="s">
        <v>23</v>
      </c>
      <c r="D172" s="9" t="s">
        <v>497</v>
      </c>
      <c r="E172" s="10" t="s">
        <v>138</v>
      </c>
      <c r="F172" s="11">
        <v>4</v>
      </c>
      <c r="G172" s="12">
        <v>12.01</v>
      </c>
      <c r="H172" s="12">
        <v>14.7</v>
      </c>
      <c r="I172" s="12">
        <v>58.8</v>
      </c>
      <c r="J172" s="13">
        <f t="shared" si="5"/>
        <v>1.4436905798870478E-4</v>
      </c>
    </row>
    <row r="173" spans="1:10" ht="39" customHeight="1" x14ac:dyDescent="0.2">
      <c r="A173" s="9" t="s">
        <v>498</v>
      </c>
      <c r="B173" s="11" t="s">
        <v>499</v>
      </c>
      <c r="C173" s="9" t="s">
        <v>23</v>
      </c>
      <c r="D173" s="9" t="s">
        <v>500</v>
      </c>
      <c r="E173" s="10" t="s">
        <v>25</v>
      </c>
      <c r="F173" s="11">
        <v>7.07</v>
      </c>
      <c r="G173" s="12">
        <v>3.36</v>
      </c>
      <c r="H173" s="12">
        <v>4.1100000000000003</v>
      </c>
      <c r="I173" s="12">
        <v>29.05</v>
      </c>
      <c r="J173" s="13">
        <f t="shared" si="5"/>
        <v>7.1325189363467248E-5</v>
      </c>
    </row>
    <row r="174" spans="1:10" ht="24" customHeight="1" x14ac:dyDescent="0.2">
      <c r="A174" s="5" t="s">
        <v>501</v>
      </c>
      <c r="B174" s="5"/>
      <c r="C174" s="5"/>
      <c r="D174" s="5" t="s">
        <v>29</v>
      </c>
      <c r="E174" s="5"/>
      <c r="F174" s="6">
        <v>1</v>
      </c>
      <c r="G174" s="5"/>
      <c r="H174" s="5"/>
      <c r="I174" s="7">
        <v>2487.5700000000002</v>
      </c>
      <c r="J174" s="8">
        <f t="shared" si="5"/>
        <v>6.1076213874313333E-3</v>
      </c>
    </row>
    <row r="175" spans="1:10" ht="26.1" customHeight="1" x14ac:dyDescent="0.2">
      <c r="A175" s="9" t="s">
        <v>502</v>
      </c>
      <c r="B175" s="11" t="s">
        <v>503</v>
      </c>
      <c r="C175" s="9" t="s">
        <v>23</v>
      </c>
      <c r="D175" s="9" t="s">
        <v>504</v>
      </c>
      <c r="E175" s="10" t="s">
        <v>33</v>
      </c>
      <c r="F175" s="11">
        <v>25.27</v>
      </c>
      <c r="G175" s="12">
        <v>80.38</v>
      </c>
      <c r="H175" s="12">
        <v>98.44</v>
      </c>
      <c r="I175" s="12">
        <v>2487.5700000000002</v>
      </c>
      <c r="J175" s="13">
        <f t="shared" si="5"/>
        <v>6.1076213874313333E-3</v>
      </c>
    </row>
    <row r="176" spans="1:10" ht="24" customHeight="1" x14ac:dyDescent="0.2">
      <c r="A176" s="5" t="s">
        <v>505</v>
      </c>
      <c r="B176" s="5"/>
      <c r="C176" s="5"/>
      <c r="D176" s="5" t="s">
        <v>125</v>
      </c>
      <c r="E176" s="5"/>
      <c r="F176" s="6">
        <v>1</v>
      </c>
      <c r="G176" s="5"/>
      <c r="H176" s="5"/>
      <c r="I176" s="7">
        <v>8522.76</v>
      </c>
      <c r="J176" s="8">
        <f t="shared" si="5"/>
        <v>2.0925558378636286E-2</v>
      </c>
    </row>
    <row r="177" spans="1:10" ht="26.1" customHeight="1" x14ac:dyDescent="0.2">
      <c r="A177" s="9" t="s">
        <v>506</v>
      </c>
      <c r="B177" s="11" t="s">
        <v>507</v>
      </c>
      <c r="C177" s="9" t="s">
        <v>23</v>
      </c>
      <c r="D177" s="9" t="s">
        <v>508</v>
      </c>
      <c r="E177" s="10" t="s">
        <v>25</v>
      </c>
      <c r="F177" s="11">
        <v>7.07</v>
      </c>
      <c r="G177" s="12">
        <v>64.36</v>
      </c>
      <c r="H177" s="12">
        <v>78.819999999999993</v>
      </c>
      <c r="I177" s="12">
        <v>557.25</v>
      </c>
      <c r="J177" s="13">
        <f t="shared" si="5"/>
        <v>1.3681914551735672E-3</v>
      </c>
    </row>
    <row r="178" spans="1:10" ht="39" customHeight="1" x14ac:dyDescent="0.2">
      <c r="A178" s="9" t="s">
        <v>509</v>
      </c>
      <c r="B178" s="11" t="s">
        <v>510</v>
      </c>
      <c r="C178" s="9" t="s">
        <v>23</v>
      </c>
      <c r="D178" s="9" t="s">
        <v>511</v>
      </c>
      <c r="E178" s="10" t="s">
        <v>101</v>
      </c>
      <c r="F178" s="11">
        <v>35</v>
      </c>
      <c r="G178" s="12">
        <v>180.32</v>
      </c>
      <c r="H178" s="12">
        <v>220.83</v>
      </c>
      <c r="I178" s="12">
        <v>7729.05</v>
      </c>
      <c r="J178" s="13">
        <f t="shared" si="5"/>
        <v>1.8976797068836714E-2</v>
      </c>
    </row>
    <row r="179" spans="1:10" ht="39" customHeight="1" x14ac:dyDescent="0.2">
      <c r="A179" s="9" t="s">
        <v>512</v>
      </c>
      <c r="B179" s="11" t="s">
        <v>507</v>
      </c>
      <c r="C179" s="9" t="s">
        <v>23</v>
      </c>
      <c r="D179" s="9" t="s">
        <v>513</v>
      </c>
      <c r="E179" s="10" t="s">
        <v>25</v>
      </c>
      <c r="F179" s="11">
        <v>3</v>
      </c>
      <c r="G179" s="12">
        <v>64.36</v>
      </c>
      <c r="H179" s="12">
        <v>78.819999999999993</v>
      </c>
      <c r="I179" s="12">
        <v>236.46</v>
      </c>
      <c r="J179" s="13">
        <f t="shared" si="5"/>
        <v>5.8056985462600578E-4</v>
      </c>
    </row>
    <row r="180" spans="1:10" ht="24" customHeight="1" x14ac:dyDescent="0.2">
      <c r="A180" s="5" t="s">
        <v>514</v>
      </c>
      <c r="B180" s="5"/>
      <c r="C180" s="5"/>
      <c r="D180" s="5" t="s">
        <v>515</v>
      </c>
      <c r="E180" s="5"/>
      <c r="F180" s="6">
        <v>1</v>
      </c>
      <c r="G180" s="5"/>
      <c r="H180" s="5"/>
      <c r="I180" s="7">
        <v>16851.04</v>
      </c>
      <c r="J180" s="8">
        <f t="shared" si="5"/>
        <v>4.1373618553231024E-2</v>
      </c>
    </row>
    <row r="181" spans="1:10" ht="39" customHeight="1" x14ac:dyDescent="0.2">
      <c r="A181" s="9" t="s">
        <v>516</v>
      </c>
      <c r="B181" s="11" t="s">
        <v>517</v>
      </c>
      <c r="C181" s="9" t="s">
        <v>63</v>
      </c>
      <c r="D181" s="9" t="s">
        <v>518</v>
      </c>
      <c r="E181" s="10" t="s">
        <v>101</v>
      </c>
      <c r="F181" s="11">
        <v>65.650000000000006</v>
      </c>
      <c r="G181" s="12">
        <v>209.59</v>
      </c>
      <c r="H181" s="12">
        <v>256.68</v>
      </c>
      <c r="I181" s="12">
        <v>16851.04</v>
      </c>
      <c r="J181" s="13">
        <f t="shared" si="5"/>
        <v>4.1373618553231024E-2</v>
      </c>
    </row>
    <row r="182" spans="1:10" ht="24" customHeight="1" x14ac:dyDescent="0.2">
      <c r="A182" s="5" t="s">
        <v>519</v>
      </c>
      <c r="B182" s="5"/>
      <c r="C182" s="5"/>
      <c r="D182" s="5" t="s">
        <v>158</v>
      </c>
      <c r="E182" s="5"/>
      <c r="F182" s="6">
        <v>1</v>
      </c>
      <c r="G182" s="5"/>
      <c r="H182" s="5"/>
      <c r="I182" s="7">
        <v>554.98</v>
      </c>
      <c r="J182" s="8">
        <f t="shared" si="5"/>
        <v>1.362618023853255E-3</v>
      </c>
    </row>
    <row r="183" spans="1:10" ht="39" customHeight="1" x14ac:dyDescent="0.2">
      <c r="A183" s="9" t="s">
        <v>520</v>
      </c>
      <c r="B183" s="11" t="s">
        <v>160</v>
      </c>
      <c r="C183" s="9" t="s">
        <v>23</v>
      </c>
      <c r="D183" s="9" t="s">
        <v>161</v>
      </c>
      <c r="E183" s="10" t="s">
        <v>25</v>
      </c>
      <c r="F183" s="11">
        <v>5.41</v>
      </c>
      <c r="G183" s="12">
        <v>63.44</v>
      </c>
      <c r="H183" s="12">
        <v>77.69</v>
      </c>
      <c r="I183" s="12">
        <v>420.3</v>
      </c>
      <c r="J183" s="13">
        <f t="shared" si="5"/>
        <v>1.0319441338886501E-3</v>
      </c>
    </row>
    <row r="184" spans="1:10" ht="26.1" customHeight="1" x14ac:dyDescent="0.2">
      <c r="A184" s="9" t="s">
        <v>521</v>
      </c>
      <c r="B184" s="11" t="s">
        <v>522</v>
      </c>
      <c r="C184" s="9" t="s">
        <v>23</v>
      </c>
      <c r="D184" s="9" t="s">
        <v>523</v>
      </c>
      <c r="E184" s="10" t="s">
        <v>101</v>
      </c>
      <c r="F184" s="11">
        <v>9.6</v>
      </c>
      <c r="G184" s="12">
        <v>11.46</v>
      </c>
      <c r="H184" s="12">
        <v>14.03</v>
      </c>
      <c r="I184" s="12">
        <v>134.68</v>
      </c>
      <c r="J184" s="13">
        <f t="shared" si="5"/>
        <v>3.306738899646048E-4</v>
      </c>
    </row>
    <row r="185" spans="1:10" ht="24" customHeight="1" x14ac:dyDescent="0.2">
      <c r="A185" s="5" t="s">
        <v>524</v>
      </c>
      <c r="B185" s="5"/>
      <c r="C185" s="5"/>
      <c r="D185" s="5" t="s">
        <v>193</v>
      </c>
      <c r="E185" s="5"/>
      <c r="F185" s="6">
        <v>1</v>
      </c>
      <c r="G185" s="5"/>
      <c r="H185" s="5"/>
      <c r="I185" s="7">
        <v>42509.58</v>
      </c>
      <c r="J185" s="8">
        <f t="shared" si="5"/>
        <v>0.10437190510366473</v>
      </c>
    </row>
    <row r="186" spans="1:10" ht="39" customHeight="1" x14ac:dyDescent="0.2">
      <c r="A186" s="9" t="s">
        <v>525</v>
      </c>
      <c r="B186" s="11" t="s">
        <v>223</v>
      </c>
      <c r="C186" s="9" t="s">
        <v>23</v>
      </c>
      <c r="D186" s="9" t="s">
        <v>224</v>
      </c>
      <c r="E186" s="10" t="s">
        <v>153</v>
      </c>
      <c r="F186" s="11">
        <v>1.35</v>
      </c>
      <c r="G186" s="12">
        <v>77.58</v>
      </c>
      <c r="H186" s="12">
        <v>95.01</v>
      </c>
      <c r="I186" s="12">
        <v>128.26</v>
      </c>
      <c r="J186" s="13">
        <f t="shared" si="5"/>
        <v>3.1491114587808291E-4</v>
      </c>
    </row>
    <row r="187" spans="1:10" ht="26.1" customHeight="1" x14ac:dyDescent="0.2">
      <c r="A187" s="9" t="s">
        <v>526</v>
      </c>
      <c r="B187" s="11" t="s">
        <v>211</v>
      </c>
      <c r="C187" s="9" t="s">
        <v>23</v>
      </c>
      <c r="D187" s="9" t="s">
        <v>212</v>
      </c>
      <c r="E187" s="10" t="s">
        <v>153</v>
      </c>
      <c r="F187" s="11">
        <v>329.88</v>
      </c>
      <c r="G187" s="12">
        <v>3.3</v>
      </c>
      <c r="H187" s="12">
        <v>4.04</v>
      </c>
      <c r="I187" s="12">
        <v>1332.71</v>
      </c>
      <c r="J187" s="13">
        <f t="shared" si="5"/>
        <v>3.2721443413627001E-3</v>
      </c>
    </row>
    <row r="188" spans="1:10" ht="26.1" customHeight="1" x14ac:dyDescent="0.2">
      <c r="A188" s="9" t="s">
        <v>527</v>
      </c>
      <c r="B188" s="11" t="s">
        <v>528</v>
      </c>
      <c r="C188" s="9" t="s">
        <v>23</v>
      </c>
      <c r="D188" s="9" t="s">
        <v>529</v>
      </c>
      <c r="E188" s="10" t="s">
        <v>25</v>
      </c>
      <c r="F188" s="11">
        <v>329.88</v>
      </c>
      <c r="G188" s="12">
        <v>13.19</v>
      </c>
      <c r="H188" s="12">
        <v>16.149999999999999</v>
      </c>
      <c r="I188" s="12">
        <v>5327.56</v>
      </c>
      <c r="J188" s="13">
        <f t="shared" si="5"/>
        <v>1.3080524125481363E-2</v>
      </c>
    </row>
    <row r="189" spans="1:10" ht="65.099999999999994" customHeight="1" x14ac:dyDescent="0.2">
      <c r="A189" s="9" t="s">
        <v>530</v>
      </c>
      <c r="B189" s="11" t="s">
        <v>531</v>
      </c>
      <c r="C189" s="9" t="s">
        <v>23</v>
      </c>
      <c r="D189" s="9" t="s">
        <v>532</v>
      </c>
      <c r="E189" s="10" t="s">
        <v>25</v>
      </c>
      <c r="F189" s="11">
        <v>1258.67</v>
      </c>
      <c r="G189" s="12">
        <v>23.18</v>
      </c>
      <c r="H189" s="12">
        <v>28.38</v>
      </c>
      <c r="I189" s="12">
        <v>35721.050000000003</v>
      </c>
      <c r="J189" s="13">
        <f t="shared" si="5"/>
        <v>8.7704325490942578E-2</v>
      </c>
    </row>
    <row r="190" spans="1:10" ht="24" customHeight="1" x14ac:dyDescent="0.2">
      <c r="A190" s="5" t="s">
        <v>533</v>
      </c>
      <c r="B190" s="5"/>
      <c r="C190" s="5"/>
      <c r="D190" s="5" t="s">
        <v>166</v>
      </c>
      <c r="E190" s="5"/>
      <c r="F190" s="6">
        <v>1</v>
      </c>
      <c r="G190" s="5"/>
      <c r="H190" s="5"/>
      <c r="I190" s="7">
        <v>2059.7199999999998</v>
      </c>
      <c r="J190" s="8">
        <f t="shared" si="5"/>
        <v>5.0571400700764454E-3</v>
      </c>
    </row>
    <row r="191" spans="1:10" ht="39" customHeight="1" x14ac:dyDescent="0.2">
      <c r="A191" s="9" t="s">
        <v>534</v>
      </c>
      <c r="B191" s="11" t="s">
        <v>535</v>
      </c>
      <c r="C191" s="9" t="s">
        <v>182</v>
      </c>
      <c r="D191" s="9" t="s">
        <v>536</v>
      </c>
      <c r="E191" s="10" t="s">
        <v>25</v>
      </c>
      <c r="F191" s="11">
        <v>0.96</v>
      </c>
      <c r="G191" s="12">
        <v>323.74</v>
      </c>
      <c r="H191" s="12">
        <v>396.48</v>
      </c>
      <c r="I191" s="12">
        <v>380.62</v>
      </c>
      <c r="J191" s="13">
        <f t="shared" si="5"/>
        <v>9.3451957230715683E-4</v>
      </c>
    </row>
    <row r="192" spans="1:10" ht="39" customHeight="1" x14ac:dyDescent="0.2">
      <c r="A192" s="9" t="s">
        <v>537</v>
      </c>
      <c r="B192" s="11" t="s">
        <v>170</v>
      </c>
      <c r="C192" s="9" t="s">
        <v>23</v>
      </c>
      <c r="D192" s="9" t="s">
        <v>171</v>
      </c>
      <c r="E192" s="10" t="s">
        <v>25</v>
      </c>
      <c r="F192" s="11">
        <v>1.68</v>
      </c>
      <c r="G192" s="12">
        <v>816.1</v>
      </c>
      <c r="H192" s="12">
        <v>999.47</v>
      </c>
      <c r="I192" s="12">
        <v>1679.1</v>
      </c>
      <c r="J192" s="13">
        <f t="shared" si="5"/>
        <v>4.1226204977692889E-3</v>
      </c>
    </row>
    <row r="193" spans="1:10" ht="24" customHeight="1" x14ac:dyDescent="0.2">
      <c r="A193" s="5" t="s">
        <v>538</v>
      </c>
      <c r="B193" s="5"/>
      <c r="C193" s="5"/>
      <c r="D193" s="5" t="s">
        <v>428</v>
      </c>
      <c r="E193" s="5"/>
      <c r="F193" s="6">
        <v>1</v>
      </c>
      <c r="G193" s="5"/>
      <c r="H193" s="5"/>
      <c r="I193" s="7">
        <v>815.34</v>
      </c>
      <c r="J193" s="8">
        <f t="shared" si="5"/>
        <v>2.0018684989882751E-3</v>
      </c>
    </row>
    <row r="194" spans="1:10" ht="26.1" customHeight="1" x14ac:dyDescent="0.2">
      <c r="A194" s="9" t="s">
        <v>539</v>
      </c>
      <c r="B194" s="11" t="s">
        <v>540</v>
      </c>
      <c r="C194" s="9" t="s">
        <v>23</v>
      </c>
      <c r="D194" s="9" t="s">
        <v>541</v>
      </c>
      <c r="E194" s="10" t="s">
        <v>138</v>
      </c>
      <c r="F194" s="11">
        <v>2</v>
      </c>
      <c r="G194" s="12">
        <v>332.88</v>
      </c>
      <c r="H194" s="12">
        <v>407.67</v>
      </c>
      <c r="I194" s="12">
        <v>815.34</v>
      </c>
      <c r="J194" s="13">
        <f t="shared" si="5"/>
        <v>2.0018684989882751E-3</v>
      </c>
    </row>
    <row r="195" spans="1:10" ht="24" customHeight="1" x14ac:dyDescent="0.2">
      <c r="A195" s="5" t="s">
        <v>542</v>
      </c>
      <c r="B195" s="5"/>
      <c r="C195" s="5"/>
      <c r="D195" s="5" t="s">
        <v>543</v>
      </c>
      <c r="E195" s="5"/>
      <c r="F195" s="6">
        <v>1</v>
      </c>
      <c r="G195" s="5"/>
      <c r="H195" s="5"/>
      <c r="I195" s="7">
        <v>28953.5</v>
      </c>
      <c r="J195" s="8">
        <f t="shared" si="5"/>
        <v>7.1088257150951767E-2</v>
      </c>
    </row>
    <row r="196" spans="1:10" ht="51.95" customHeight="1" x14ac:dyDescent="0.2">
      <c r="A196" s="9" t="s">
        <v>544</v>
      </c>
      <c r="B196" s="11" t="s">
        <v>545</v>
      </c>
      <c r="C196" s="9" t="s">
        <v>63</v>
      </c>
      <c r="D196" s="9" t="s">
        <v>546</v>
      </c>
      <c r="E196" s="10" t="s">
        <v>101</v>
      </c>
      <c r="F196" s="11">
        <v>391.74</v>
      </c>
      <c r="G196" s="12">
        <v>60.35</v>
      </c>
      <c r="H196" s="12">
        <v>73.91</v>
      </c>
      <c r="I196" s="12">
        <v>28953.5</v>
      </c>
      <c r="J196" s="13">
        <f t="shared" si="5"/>
        <v>7.1088257150951767E-2</v>
      </c>
    </row>
    <row r="197" spans="1:10" ht="24" customHeight="1" x14ac:dyDescent="0.2">
      <c r="A197" s="5" t="s">
        <v>547</v>
      </c>
      <c r="B197" s="5"/>
      <c r="C197" s="5"/>
      <c r="D197" s="5" t="s">
        <v>548</v>
      </c>
      <c r="E197" s="5"/>
      <c r="F197" s="6">
        <v>1</v>
      </c>
      <c r="G197" s="5"/>
      <c r="H197" s="5"/>
      <c r="I197" s="7">
        <v>4005.59</v>
      </c>
      <c r="J197" s="8">
        <f t="shared" ref="J197:J228" si="6">I197 / 407289.49</f>
        <v>9.8347492345063955E-3</v>
      </c>
    </row>
    <row r="198" spans="1:10" ht="24" customHeight="1" x14ac:dyDescent="0.2">
      <c r="A198" s="9" t="s">
        <v>549</v>
      </c>
      <c r="B198" s="11" t="s">
        <v>550</v>
      </c>
      <c r="C198" s="9" t="s">
        <v>63</v>
      </c>
      <c r="D198" s="9" t="s">
        <v>551</v>
      </c>
      <c r="E198" s="10" t="s">
        <v>25</v>
      </c>
      <c r="F198" s="11">
        <v>1154.3499999999999</v>
      </c>
      <c r="G198" s="12">
        <v>2.84</v>
      </c>
      <c r="H198" s="12">
        <v>3.47</v>
      </c>
      <c r="I198" s="12">
        <v>4005.59</v>
      </c>
      <c r="J198" s="13">
        <f t="shared" si="6"/>
        <v>9.8347492345063955E-3</v>
      </c>
    </row>
    <row r="199" spans="1:10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0" x14ac:dyDescent="0.2">
      <c r="A200" s="23"/>
      <c r="B200" s="23"/>
      <c r="C200" s="23"/>
      <c r="D200" s="17"/>
      <c r="E200" s="16"/>
      <c r="F200" s="20" t="s">
        <v>552</v>
      </c>
      <c r="G200" s="23"/>
      <c r="H200" s="24">
        <v>332608.92</v>
      </c>
      <c r="I200" s="23"/>
      <c r="J200" s="23"/>
    </row>
    <row r="201" spans="1:10" x14ac:dyDescent="0.2">
      <c r="A201" s="23"/>
      <c r="B201" s="23"/>
      <c r="C201" s="23"/>
      <c r="D201" s="17"/>
      <c r="E201" s="16"/>
      <c r="F201" s="20" t="s">
        <v>553</v>
      </c>
      <c r="G201" s="23"/>
      <c r="H201" s="24">
        <v>74680.570000000007</v>
      </c>
      <c r="I201" s="23"/>
      <c r="J201" s="23"/>
    </row>
    <row r="202" spans="1:10" x14ac:dyDescent="0.2">
      <c r="A202" s="23"/>
      <c r="B202" s="23"/>
      <c r="C202" s="23"/>
      <c r="D202" s="17"/>
      <c r="E202" s="16"/>
      <c r="F202" s="20" t="s">
        <v>554</v>
      </c>
      <c r="G202" s="23"/>
      <c r="H202" s="24">
        <v>407289.49</v>
      </c>
      <c r="I202" s="23"/>
      <c r="J202" s="23"/>
    </row>
    <row r="203" spans="1:10" ht="60" customHeight="1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</row>
    <row r="204" spans="1:10" ht="69.95" customHeight="1" x14ac:dyDescent="0.2">
      <c r="A204" s="25" t="s">
        <v>555</v>
      </c>
      <c r="B204" s="22"/>
      <c r="C204" s="22"/>
      <c r="D204" s="22"/>
      <c r="E204" s="22"/>
      <c r="F204" s="22"/>
      <c r="G204" s="22"/>
      <c r="H204" s="22"/>
      <c r="I204" s="22"/>
      <c r="J204" s="22"/>
    </row>
    <row r="205" spans="1:10" ht="60" customHeight="1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</row>
    <row r="206" spans="1:10" ht="69.95" customHeight="1" x14ac:dyDescent="0.2">
      <c r="A206" s="25" t="s">
        <v>556</v>
      </c>
      <c r="B206" s="22"/>
      <c r="C206" s="22"/>
      <c r="D206" s="22"/>
      <c r="E206" s="22"/>
      <c r="F206" s="22"/>
      <c r="G206" s="22"/>
      <c r="H206" s="22"/>
      <c r="I206" s="22"/>
      <c r="J206" s="22"/>
    </row>
  </sheetData>
  <mergeCells count="18">
    <mergeCell ref="A202:C202"/>
    <mergeCell ref="F202:G202"/>
    <mergeCell ref="H202:J202"/>
    <mergeCell ref="A204:J204"/>
    <mergeCell ref="A206:J206"/>
    <mergeCell ref="A3:J3"/>
    <mergeCell ref="A200:C200"/>
    <mergeCell ref="F200:G200"/>
    <mergeCell ref="H200:J200"/>
    <mergeCell ref="A201:C201"/>
    <mergeCell ref="F201:G201"/>
    <mergeCell ref="H201:J201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2024-03-11T19:39:02Z</cp:lastPrinted>
  <dcterms:created xsi:type="dcterms:W3CDTF">2024-03-11T19:41:07Z</dcterms:created>
  <dcterms:modified xsi:type="dcterms:W3CDTF">2024-03-11T19:39:03Z</dcterms:modified>
</cp:coreProperties>
</file>